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6" windowWidth="6672" windowHeight="7428" tabRatio="575" activeTab="3"/>
  </bookViews>
  <sheets>
    <sheet name="แบบฟอร์มที่ 1" sheetId="19" r:id="rId1"/>
    <sheet name="แบบฟอร์มที่ 2" sheetId="20" r:id="rId2"/>
    <sheet name="แบบฟอร์มที่ 3" sheetId="22" r:id="rId3"/>
    <sheet name="แบบฟอร์ม4" sheetId="9" r:id="rId4"/>
    <sheet name="Sheet5" sheetId="23" r:id="rId5"/>
  </sheets>
  <externalReferences>
    <externalReference r:id="rId6"/>
    <externalReference r:id="rId7"/>
  </externalReferences>
  <definedNames>
    <definedName name="_xlnm.Print_Area" localSheetId="1">'แบบฟอร์มที่ 2'!$A$1:$H$200</definedName>
  </definedNames>
  <calcPr calcId="145621"/>
</workbook>
</file>

<file path=xl/calcChain.xml><?xml version="1.0" encoding="utf-8"?>
<calcChain xmlns="http://schemas.openxmlformats.org/spreadsheetml/2006/main">
  <c r="H194" i="22" l="1"/>
  <c r="G21" i="22"/>
  <c r="H21" i="22"/>
  <c r="I21" i="22"/>
  <c r="F138" i="22"/>
  <c r="F137" i="22"/>
  <c r="F136" i="22"/>
  <c r="F134" i="22"/>
  <c r="F133" i="22"/>
  <c r="F132" i="22"/>
  <c r="F131" i="22"/>
  <c r="F129" i="22"/>
  <c r="F128" i="22"/>
  <c r="F127" i="22"/>
  <c r="F266" i="22"/>
  <c r="G266" i="22" s="1"/>
  <c r="H266" i="22" s="1"/>
  <c r="E251" i="22"/>
  <c r="F251" i="22" s="1"/>
  <c r="G251" i="22" s="1"/>
  <c r="H251" i="22" s="1"/>
  <c r="D249" i="22"/>
  <c r="F249" i="22" s="1"/>
  <c r="G249" i="22" s="1"/>
  <c r="H249" i="22" s="1"/>
  <c r="D247" i="22"/>
  <c r="F247" i="22" s="1"/>
  <c r="G247" i="22" s="1"/>
  <c r="H247" i="22" s="1"/>
  <c r="D245" i="22"/>
  <c r="F245" i="22" s="1"/>
  <c r="G245" i="22" s="1"/>
  <c r="H245" i="22" s="1"/>
  <c r="D243" i="22"/>
  <c r="F243" i="22" s="1"/>
  <c r="G243" i="22" s="1"/>
  <c r="H243" i="22" s="1"/>
  <c r="D241" i="22"/>
  <c r="F241" i="22" s="1"/>
  <c r="G241" i="22" s="1"/>
  <c r="H241" i="22" s="1"/>
  <c r="D239" i="22"/>
  <c r="F239" i="22" s="1"/>
  <c r="G239" i="22" s="1"/>
  <c r="H239" i="22" s="1"/>
  <c r="F221" i="22"/>
  <c r="G221" i="22" s="1"/>
  <c r="H221" i="22" s="1"/>
  <c r="E219" i="22"/>
  <c r="F219" i="22" s="1"/>
  <c r="G219" i="22" s="1"/>
  <c r="H219" i="22" s="1"/>
  <c r="D217" i="22"/>
  <c r="F217" i="22" s="1"/>
  <c r="G217" i="22" s="1"/>
  <c r="H217" i="22" s="1"/>
  <c r="D215" i="22"/>
  <c r="F215" i="22" s="1"/>
  <c r="G215" i="22" s="1"/>
  <c r="H215" i="22" s="1"/>
  <c r="D213" i="22"/>
  <c r="F213" i="22" s="1"/>
  <c r="G213" i="22" s="1"/>
  <c r="H213" i="22" s="1"/>
  <c r="D211" i="22"/>
  <c r="F211" i="22" s="1"/>
  <c r="G211" i="22" s="1"/>
  <c r="F193" i="22"/>
  <c r="G193" i="22" s="1"/>
  <c r="H193" i="22" s="1"/>
  <c r="F192" i="22"/>
  <c r="G192" i="22" s="1"/>
  <c r="H192" i="22" s="1"/>
  <c r="F191" i="22"/>
  <c r="G191" i="22" s="1"/>
  <c r="H191" i="22" s="1"/>
  <c r="F189" i="22"/>
  <c r="G189" i="22" s="1"/>
  <c r="H189" i="22" s="1"/>
  <c r="F186" i="22"/>
  <c r="G186" i="22" s="1"/>
  <c r="J186" i="22" s="1"/>
  <c r="F185" i="22"/>
  <c r="G185" i="22" s="1"/>
  <c r="J185" i="22" s="1"/>
  <c r="F183" i="22"/>
  <c r="G183" i="22" s="1"/>
  <c r="H183" i="22" s="1"/>
  <c r="F162" i="22"/>
  <c r="G162" i="22" s="1"/>
  <c r="J162" i="22" s="1"/>
  <c r="F160" i="22"/>
  <c r="G160" i="22" s="1"/>
  <c r="H160" i="22" s="1"/>
  <c r="F157" i="22"/>
  <c r="G157" i="22" s="1"/>
  <c r="H157" i="22" s="1"/>
  <c r="F156" i="22"/>
  <c r="G156" i="22" s="1"/>
  <c r="H156" i="22" s="1"/>
  <c r="F155" i="22"/>
  <c r="G155" i="22" s="1"/>
  <c r="H155" i="22" s="1"/>
  <c r="G138" i="22"/>
  <c r="H138" i="22" s="1"/>
  <c r="G137" i="22"/>
  <c r="J137" i="22" s="1"/>
  <c r="G136" i="22"/>
  <c r="J136" i="22" s="1"/>
  <c r="G134" i="22"/>
  <c r="H134" i="22" s="1"/>
  <c r="G133" i="22"/>
  <c r="J133" i="22" s="1"/>
  <c r="G132" i="22"/>
  <c r="H132" i="22" s="1"/>
  <c r="G131" i="22"/>
  <c r="H131" i="22" s="1"/>
  <c r="G129" i="22"/>
  <c r="H129" i="22" s="1"/>
  <c r="G128" i="22"/>
  <c r="H128" i="22" s="1"/>
  <c r="G127" i="22"/>
  <c r="J127" i="22" s="1"/>
  <c r="F108" i="22"/>
  <c r="G108" i="22" s="1"/>
  <c r="J108" i="22" s="1"/>
  <c r="F106" i="22"/>
  <c r="G106" i="22" s="1"/>
  <c r="H106" i="22" s="1"/>
  <c r="F105" i="22"/>
  <c r="G105" i="22" s="1"/>
  <c r="H105" i="22" s="1"/>
  <c r="F103" i="22"/>
  <c r="G103" i="22" s="1"/>
  <c r="H103" i="22" s="1"/>
  <c r="F102" i="22"/>
  <c r="G102" i="22" s="1"/>
  <c r="J102" i="22" s="1"/>
  <c r="F101" i="22"/>
  <c r="G101" i="22" s="1"/>
  <c r="H101" i="22" s="1"/>
  <c r="F100" i="22"/>
  <c r="H253" i="22" l="1"/>
  <c r="G223" i="22"/>
  <c r="F223" i="22"/>
  <c r="F253" i="22"/>
  <c r="G253" i="22"/>
  <c r="H211" i="22"/>
  <c r="H223" i="22" s="1"/>
  <c r="H268" i="22" s="1"/>
  <c r="D13" i="9" s="1"/>
  <c r="F194" i="22"/>
  <c r="B12" i="9" s="1"/>
  <c r="J194" i="22"/>
  <c r="F12" i="9" s="1"/>
  <c r="G100" i="22"/>
  <c r="G268" i="22" l="1"/>
  <c r="C13" i="9" s="1"/>
  <c r="F268" i="22"/>
  <c r="B13" i="9" s="1"/>
  <c r="G194" i="22"/>
  <c r="C12" i="9" s="1"/>
  <c r="H100" i="22"/>
  <c r="D12" i="9" s="1"/>
  <c r="F9" i="9" l="1"/>
  <c r="F13" i="9"/>
  <c r="E13" i="9"/>
  <c r="E12" i="9" l="1"/>
  <c r="C15" i="9" l="1"/>
  <c r="G70" i="22"/>
  <c r="H70" i="22" s="1"/>
  <c r="G69" i="22"/>
  <c r="H69" i="22" s="1"/>
  <c r="G47" i="22"/>
  <c r="H47" i="22" s="1"/>
  <c r="F21" i="22"/>
  <c r="G14" i="22"/>
  <c r="I14" i="22" s="1"/>
  <c r="G15" i="22"/>
  <c r="H15" i="22" s="1"/>
  <c r="G16" i="22"/>
  <c r="I16" i="22" s="1"/>
  <c r="G18" i="22"/>
  <c r="I18" i="22" s="1"/>
  <c r="G19" i="22"/>
  <c r="I19" i="22" s="1"/>
  <c r="G13" i="22"/>
  <c r="H13" i="22" s="1"/>
  <c r="B15" i="9"/>
  <c r="I71" i="22"/>
  <c r="F71" i="22"/>
  <c r="J71" i="22"/>
  <c r="E9" i="9" l="1"/>
  <c r="D9" i="9"/>
  <c r="H71" i="22"/>
  <c r="G71" i="22"/>
  <c r="I49" i="22"/>
  <c r="E10" i="9" s="1"/>
  <c r="J49" i="22"/>
  <c r="F10" i="9" s="1"/>
  <c r="F15" i="9" s="1"/>
  <c r="F49" i="22"/>
  <c r="E15" i="9" l="1"/>
  <c r="G49" i="22"/>
  <c r="H49" i="22"/>
  <c r="D10" i="9" s="1"/>
  <c r="D15" i="9" s="1"/>
</calcChain>
</file>

<file path=xl/comments1.xml><?xml version="1.0" encoding="utf-8"?>
<comments xmlns="http://schemas.openxmlformats.org/spreadsheetml/2006/main">
  <authors>
    <author>HomeUser</author>
  </authors>
  <commentList>
    <comment ref="D214" authorId="0">
      <text>
        <r>
          <rPr>
            <b/>
            <sz val="8"/>
            <color indexed="81"/>
            <rFont val="Tahoma"/>
            <family val="2"/>
          </rPr>
          <t>HomeUser:</t>
        </r>
        <r>
          <rPr>
            <sz val="8"/>
            <color indexed="81"/>
            <rFont val="Tahoma"/>
            <family val="2"/>
          </rPr>
          <t xml:space="preserve">
กรอตัวเลขสอบถามข้อมูล</t>
        </r>
      </text>
    </comment>
  </commentList>
</comments>
</file>

<file path=xl/sharedStrings.xml><?xml version="1.0" encoding="utf-8"?>
<sst xmlns="http://schemas.openxmlformats.org/spreadsheetml/2006/main" count="631" uniqueCount="224">
  <si>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</si>
  <si>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</si>
  <si>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</si>
  <si>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</si>
  <si>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</si>
  <si>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จำนวนอัตราคน (คน)</t>
  </si>
  <si>
    <t>ปรับเป็นจำนวนเต็ม (คน)</t>
  </si>
  <si>
    <t>งาน/กิจกรรม</t>
  </si>
  <si>
    <t>เวลาที่ใช้ในการ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</si>
  <si>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</si>
  <si>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</si>
  <si>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วันละ 6.5 ชม.</t>
  </si>
  <si>
    <t>พ.</t>
  </si>
  <si>
    <t>พปก.</t>
  </si>
  <si>
    <t>ครั้ง</t>
  </si>
  <si>
    <t>แบบฟอร์มที่ 1 การศึกษาการทำงาน (Work Study)</t>
  </si>
  <si>
    <t>แบบฟอร์มที่ 2 การศึกษาการทำงาน (Work Study)</t>
  </si>
  <si>
    <t>แบบฟอร์มที่ 3 การวิเคราะห์ภาระงานเพื่อกำหนดความต้องการอัตรากำลัง</t>
  </si>
  <si>
    <t>(1x2)</t>
  </si>
  <si>
    <t>จ้างเหมา</t>
  </si>
  <si>
    <t>หมายเหตุ :  ประเภทบุคลากรให้พิจารณาจากกระบวนการทำงานหรือกิจกรรม</t>
  </si>
  <si>
    <t>รวม</t>
  </si>
  <si>
    <t>แบบฟอร์มที่ 4  วิเคราะห์ความต้องการกำลังคน (แบบสรุปความต้องการกำลังคนขั้นต้น)</t>
  </si>
  <si>
    <t>เวลาที่ใช้ในการปฏิบัติงานทั้งหมดต่อปี</t>
  </si>
  <si>
    <t>จำนวนอัตรากำลังที่ต้องการ</t>
  </si>
  <si>
    <t>ประเภทและจำนวนบุคลากร</t>
  </si>
  <si>
    <t>วันละ 390 นาที</t>
  </si>
  <si>
    <t>12 ครั้ง</t>
  </si>
  <si>
    <t>1,560 นาที</t>
  </si>
  <si>
    <t>2,730 นาที</t>
  </si>
  <si>
    <t>สำนัก ...............สถาบันคชบาลแห่งชาติ ในพระอุปถัมภ์ฯ อ.อ.ป. ................</t>
  </si>
  <si>
    <t>งาน .................โรงช้างต้น....................</t>
  </si>
  <si>
    <t>1. ชื่อกระบวนงาน  ดูแลสุขภาพช้างสำคัญ จังหวัดลำปาง</t>
  </si>
  <si>
    <t xml:space="preserve">   ช้างสำคัญมีสุขภาพสมบูรณ์และแข็งแรง</t>
  </si>
  <si>
    <t xml:space="preserve"> 1. โภชนาการอาหารช้าง</t>
  </si>
  <si>
    <t xml:space="preserve"> 3. ดูแลสุชภาพช้าง</t>
  </si>
  <si>
    <t xml:space="preserve"> 4. การดูแลในช่วงเวลาพิเศษ</t>
  </si>
  <si>
    <t xml:space="preserve"> 5. การรักษาความปลอดภัย</t>
  </si>
  <si>
    <t xml:space="preserve"> 6. การดูแลพื้นที่เลี้ยงช้าง และบริเวณโรงข้างต้น</t>
  </si>
  <si>
    <t xml:space="preserve"> 7. การดูแลช้างในเวลากลางคืน</t>
  </si>
  <si>
    <t>2. ชื่อกระบวนงาน  ดูแลสุขภาพช้างสำคัญ จังหวัดสกลนคร</t>
  </si>
  <si>
    <t>1. งานดูแลสุขภาพช้างสำคัญ จังหวัดลำปาง</t>
  </si>
  <si>
    <t>2. งานดูแลสุขภาพช้างสำคัญ จังหวัดสกลนคร</t>
  </si>
  <si>
    <t>3. ชื่อกระบวนงาน  งานสนับสนุนโครงการในพระราชดำริ (เกี่ยวกับช้าง)</t>
  </si>
  <si>
    <t>3. งานสนับสนุนโครงการในพระราชดำริ (เกี่ยวกับช้าง)</t>
  </si>
  <si>
    <t xml:space="preserve">  ตรวจสุขภาพ/รักษา ให้คำปรึกษาด้านสุขภาพ และสัตว์ประเภทอื่นๆ ได้/ ปล่อยช้างคืนสู่ธรรมชาติ</t>
  </si>
  <si>
    <t xml:space="preserve"> 1. โครงการสัตวแพทย์พระราชทาน</t>
  </si>
  <si>
    <t xml:space="preserve"> 2. โครงการคืนช้างสู่ธรรมชาติ</t>
  </si>
  <si>
    <t>งาน ..................โรงช้างต้น....................</t>
  </si>
  <si>
    <t>1. ชื่อกระบวนการ งานดูแลสุขภาพช้างสำคัญ จังหวัดลำปาง</t>
  </si>
  <si>
    <t>การดูแลในช่วงเวลาพิเศษ</t>
  </si>
  <si>
    <t>การรักษาความปลอดภัย</t>
  </si>
  <si>
    <t>โภชนาการอาหารช้าง</t>
  </si>
  <si>
    <t>การดูแลพื้นที่เลี้ยงช้าง และบริเวณโรงข้างต้น</t>
  </si>
  <si>
    <t>การดูแลช้างในเวลากลางคืน</t>
  </si>
  <si>
    <t>วัน</t>
  </si>
  <si>
    <t>การเลี้ยงดูกิจวัตรประจำวัน</t>
  </si>
  <si>
    <t xml:space="preserve"> 2. การเลี้ยงดูกิจวัตรประจำวัน</t>
  </si>
  <si>
    <t>4,590 นาที</t>
  </si>
  <si>
    <t>365 วัน</t>
  </si>
  <si>
    <t>157.5 นาที</t>
  </si>
  <si>
    <t>1,460 ครั้ง</t>
  </si>
  <si>
    <t>2. ชื่อกระบวนการ งานดูแลสุขภาพช้างสำคัญ จังหวัดสกลนคร</t>
  </si>
  <si>
    <t>43,200 นาที</t>
  </si>
  <si>
    <t>135 นาที</t>
  </si>
  <si>
    <t>540 นาที</t>
  </si>
  <si>
    <t>6,480 นาที</t>
  </si>
  <si>
    <t>ดูแลสุขภาพช้าง</t>
  </si>
  <si>
    <t>365 ครั้ง</t>
  </si>
  <si>
    <t>16 ครั้ง</t>
  </si>
  <si>
    <t>Out source</t>
  </si>
  <si>
    <t>312 ครั้ง</t>
  </si>
  <si>
    <t>3. ชื่อกระบวนการ งานสนับสนุนโครงการในพระราชดำริ (เกี่ยวกับช้าง)</t>
  </si>
  <si>
    <t>โครงการสัตวแพทย์พระราชทาน</t>
  </si>
  <si>
    <t>โครงการคืนช้างสู่ธรรมชาติ</t>
  </si>
  <si>
    <t>4 ครั้ง</t>
  </si>
  <si>
    <t>งาน ..................งานโรงช้างต้น...................</t>
  </si>
  <si>
    <t>เวลาการทำงานของราชการมาตรฐานปีละ  312  วัน</t>
  </si>
  <si>
    <t>312*390 = 121680 นาที</t>
  </si>
  <si>
    <t>4. งานบัญชีและการเงิน</t>
  </si>
  <si>
    <t>ผู้ให้ข้อมูล น.สพ.ศรัณย์  จันทร์สิทธิเวช หัวหน้างาน (ระดับ6)</t>
  </si>
  <si>
    <t>ที่</t>
  </si>
  <si>
    <t>ชื่อหน่วยนับ
(ครั้ง/อัน/ฉบับ ฯลฯ)</t>
  </si>
  <si>
    <t>เวลามาตรฐานหรือ</t>
  </si>
  <si>
    <t>ปริมาณงาน</t>
  </si>
  <si>
    <t>จำนวน</t>
  </si>
  <si>
    <t>ประเภทและจำนวน</t>
  </si>
  <si>
    <t>ต่อปี</t>
  </si>
  <si>
    <t>ปฏิบัติงานทั้งหมด</t>
  </si>
  <si>
    <t>อัตรากำลัง</t>
  </si>
  <si>
    <t>ของบุคลากร</t>
  </si>
  <si>
    <t>ปฏิบัติงานต่อ</t>
  </si>
  <si>
    <t>ที่ต้องการ</t>
  </si>
  <si>
    <t>หน่วยนับ</t>
  </si>
  <si>
    <t>(3/89700)</t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</si>
  <si>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3</t>
    </r>
    <r>
      <rPr>
        <sz val="14"/>
        <color theme="8" tint="0.79998168889431442"/>
        <rFont val="TH SarabunPSK"/>
        <family val="2"/>
      </rPr>
      <t>..</t>
    </r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</si>
  <si>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4</t>
    </r>
    <r>
      <rPr>
        <sz val="14"/>
        <color theme="8" tint="0.79998168889431442"/>
        <rFont val="TH SarabunPSK"/>
        <family val="2"/>
      </rPr>
      <t>..</t>
    </r>
  </si>
  <si>
    <r>
      <rPr>
        <sz val="14"/>
        <color theme="8" tint="0.79998168889431442"/>
        <rFont val="TH SarabunPSK"/>
        <family val="2"/>
      </rPr>
      <t>..</t>
    </r>
    <r>
      <rPr>
        <sz val="14"/>
        <color theme="1"/>
        <rFont val="TH SarabunPSK"/>
        <family val="2"/>
      </rPr>
      <t>5</t>
    </r>
    <r>
      <rPr>
        <sz val="14"/>
        <color theme="8" tint="0.79998168889431442"/>
        <rFont val="TH SarabunPSK"/>
        <family val="2"/>
      </rPr>
      <t>..</t>
    </r>
  </si>
  <si>
    <t>ผู้ให้ข้อมูล ..........................................................................................................................................................................................</t>
  </si>
  <si>
    <t xml:space="preserve"> มีความถูกต้อง รวดเร็ว ข้อมูลเป็นปัจจุบัน เป็นไปตามระเบียบการเบิกจ่าย และสำเร็จลุล่วงทันตามกำหนด</t>
  </si>
  <si>
    <t xml:space="preserve">1. ตรวจสอบเอกสารและจัดทำใบสำคัญ </t>
  </si>
  <si>
    <t>2. ถอนเงิน/จ่ายเงิน</t>
  </si>
  <si>
    <t>4. ขออนุมัติยืมเงินทดรอง</t>
  </si>
  <si>
    <t>5. ขออนุมัติเบิกเบี้ยเลี้ยงวันหยุด</t>
  </si>
  <si>
    <t>6. ขอเบิกเงินสวัสดิการต่าง ๆ ให้กับพนักงานสังกัด</t>
  </si>
  <si>
    <t>7. กรองหนังสือที่เกี่ยวข้องกับงานในหน้าที่เสนอต่อผู้บังคับบัญชา</t>
  </si>
  <si>
    <t xml:space="preserve">8. ออกเอกสารรับรองการหักภาษี หัก ณ ที่จ่าย ให้แก่บริษัท ห้างร้านต่าง ๆ </t>
  </si>
  <si>
    <t>9. สรุปตัวเลขการใช้จ่ายเงินงบประมาณ</t>
  </si>
  <si>
    <t>3. จ่ายเงินค่าจ้างคนงานรายวัน/จ่ายเงินค่าเบี้ยงเลี้ยงให้กับพนักงานปฏิบัติการและพนักงานปฏิบัติการ</t>
  </si>
  <si>
    <t>สัญญาจ้าง</t>
  </si>
  <si>
    <r>
      <rPr>
        <sz val="16"/>
        <color theme="1"/>
        <rFont val="TH SarabunPSK"/>
        <family val="2"/>
      </rPr>
      <t>4.</t>
    </r>
    <r>
      <rPr>
        <sz val="16"/>
        <color theme="1"/>
        <rFont val="TH SarabunIT๙"/>
        <family val="2"/>
      </rPr>
      <t xml:space="preserve"> ชื่อกระบวนงาน  งานบัญชีการเงิน</t>
    </r>
  </si>
  <si>
    <t>1. จัดเก็บรวบรวมข้อมูลแต่ละงาน เพื่อนำข้อมูลมาวิเคราะห์ทำแผนและงบประมาณ</t>
  </si>
  <si>
    <t>2. ควบคุมการใช้งบประมาณ การขอเบิกจ่ายเงินงบประมาณให้เป็นไปตามแผนการใช้จ่าย</t>
  </si>
  <si>
    <t>3. รายงานความก้าวหน้าและผลการเบิกจ่ายของงบประมาณ</t>
  </si>
  <si>
    <t xml:space="preserve">4. วิเคราะห์ข้อมูลปรับแผนและโอนเปลี่ยนแปลงงบประมาณ </t>
  </si>
  <si>
    <t>5. นำรายงานเสนอต่อผู้บังคับบัญชา</t>
  </si>
  <si>
    <t>6. รายงานผลการดำเนินงานต่อ ส.คช.</t>
  </si>
  <si>
    <t xml:space="preserve"> 5. ชื่อกระบวนงาน  งานแผนและงบประมาณ/งานความเสี่ยงและควบคุมภายใน</t>
  </si>
  <si>
    <t xml:space="preserve">   การดำเนินค่าใช้จ่ายงบประมาณเป็นไปตามแผนการใช้จ่าย และบริหารความเสี่ยงและควบคุมภายในของสำนัก</t>
  </si>
  <si>
    <t>5.1 งานแผนและงบประมาณ</t>
  </si>
  <si>
    <t>1. ดำเนินการติดตาม สอบถาม ข้อมูลการดำเนินงานของแต่ละงานที่เกี่ยวข้อง</t>
  </si>
  <si>
    <t>2. นำข้อมูลมาวิเคราะห์รวบรวมข้อมูลทำรายงานในแต่ละไตรมาส</t>
  </si>
  <si>
    <t>3. จัดทำรายงานควบคุมภายใน ความเสี่ยง</t>
  </si>
  <si>
    <t>4. จัดทำรายงาน (KPI)</t>
  </si>
  <si>
    <t>5. จัดทำรายงานโครงการการแสดงความรับผิดชอบต่อสังคม CG, CSR</t>
  </si>
  <si>
    <t>6. จัดทำรายงานแผนป้องกันและปราบปรามทุจริตประพฤมิชอบ และส่งเสริมคุ้มครองจริยธรรม</t>
  </si>
  <si>
    <t>7. นำรายงานเสนอต่อผู้บังคับบัญชา</t>
  </si>
  <si>
    <t>8. รายงานผลการดำเนินงานต่อ ส.คช.</t>
  </si>
  <si>
    <t>5.2 งานความเสี่ยงและควบคุมภายใน</t>
  </si>
  <si>
    <t>5. งานแผนงานและงบประมาณ/งานความเสี่ยงและควบคุมภายใน</t>
  </si>
  <si>
    <t>ตรวจสอบเอกสารและจัดทำใบสำคัญ</t>
  </si>
  <si>
    <t>งบอุดหนุนรัฐบาลและงบกองทุน</t>
  </si>
  <si>
    <t xml:space="preserve"> - ตรวจสอบบันทึกขออนุมัติจัดซื้อ</t>
  </si>
  <si>
    <t>เรื่อง</t>
  </si>
  <si>
    <t>5  นาที</t>
  </si>
  <si>
    <t>ฉบับ</t>
  </si>
  <si>
    <t>20 นาที</t>
  </si>
  <si>
    <t xml:space="preserve"> - ถ่ายเอกสารคัดแยกสำเนาเอกสารใบสำคัญ</t>
  </si>
  <si>
    <t>3  นาที</t>
  </si>
  <si>
    <t xml:space="preserve"> - ลงตัวเลขค่าใช้จ่ายในระบบ/นำใบสำคัญส่งขาย</t>
  </si>
  <si>
    <t>15  นาที</t>
  </si>
  <si>
    <t xml:space="preserve">ติดต่อธนาคารและบริษัท ห้างร้านต่าง ๆ </t>
  </si>
  <si>
    <t>40  นาที</t>
  </si>
  <si>
    <t>270  นาที</t>
  </si>
  <si>
    <t>60  นาที</t>
  </si>
  <si>
    <t xml:space="preserve"> - ขออนุมัติจ่ายเงิน</t>
  </si>
  <si>
    <t>240  นาที</t>
  </si>
  <si>
    <t>ขออนุมัติยืมเงินทดรอง</t>
  </si>
  <si>
    <t xml:space="preserve"> - ขออนุมัติยืมเงินทดรอง</t>
  </si>
  <si>
    <t>30  นาที</t>
  </si>
  <si>
    <t xml:space="preserve"> - หักล้างเงินยืมทดรอง</t>
  </si>
  <si>
    <t xml:space="preserve"> - ถ่ายเอกสาร/คัดแยกสำเนา</t>
  </si>
  <si>
    <t xml:space="preserve"> - ลงตัวเลขค่าใช้จ่ายในระบบ</t>
  </si>
  <si>
    <r>
      <t xml:space="preserve"> </t>
    </r>
    <r>
      <rPr>
        <sz val="14"/>
        <color indexed="8"/>
        <rFont val="TH SarabunPSK"/>
        <family val="2"/>
      </rPr>
      <t>- จัดทำบันทึกขออนุมัติเบิกเบี้ยเลี้ยง</t>
    </r>
  </si>
  <si>
    <t>780  นาที</t>
  </si>
  <si>
    <t>1170  นาที</t>
  </si>
  <si>
    <t xml:space="preserve">   ความชอบในการปฏิบัติงาน </t>
  </si>
  <si>
    <t>กรองหนังสือที่เกี่ยวข้องกับงานในหน้าที่</t>
  </si>
  <si>
    <t>10  นาที</t>
  </si>
  <si>
    <t xml:space="preserve">   แจ้งเวียนให้ผู้ปฏิบัติงาน</t>
  </si>
  <si>
    <t>ออกหนังสือรับรองหักภาษี ณ ที่จ่าย</t>
  </si>
  <si>
    <t xml:space="preserve"> - จัดทำใบสำคัญคู่รับ</t>
  </si>
  <si>
    <t xml:space="preserve">   นำเงินส่ง / รายงาน ให้งานบัญชีฯ</t>
  </si>
  <si>
    <t>สรุปรายงานค่าใช้จ่ายประจำเดือน</t>
  </si>
  <si>
    <t xml:space="preserve"> - ตรวจสอบการเบิกจ่ายเงินให้เป็นไปตามแผน</t>
  </si>
  <si>
    <t xml:space="preserve">   การปฏิบัติงานและแผนการเบิกจ่ายเงิน</t>
  </si>
  <si>
    <t xml:space="preserve"> - ตรวจสอบตัวเลขการใช้จ่ายเงินกับงานแผนฯ</t>
  </si>
  <si>
    <t xml:space="preserve"> - ตรวขสอบตัวเลขการใช้จ่ายเงินกับงานบัญชีฯ</t>
  </si>
  <si>
    <t xml:space="preserve"> - สรุป รายงานเสนอผู้บังคับบัญชา</t>
  </si>
  <si>
    <t xml:space="preserve"> - ตรวจเช็คการมาปฏิบัติงานของสัตวแพทย์และเจ้าหน้าที่</t>
  </si>
  <si>
    <t>งาน</t>
  </si>
  <si>
    <t>(390 นาที x 4 ครั้ง)</t>
  </si>
  <si>
    <t>(40 นาที x 10 ครั้ง x 5 งาน)</t>
  </si>
  <si>
    <t>(240 นาที x 5 งาน)</t>
  </si>
  <si>
    <t>แผน</t>
  </si>
  <si>
    <t>(60 นาที x 5 งาน)</t>
  </si>
  <si>
    <t>นำรายงานเสนอต่อผู้บังคับบัญชา</t>
  </si>
  <si>
    <t>(60 นาที x 1 ครั้ง)</t>
  </si>
  <si>
    <t>รายงานผลการดำเนินงานต่อ ส.คช.</t>
  </si>
  <si>
    <t>(20 นาที x 4 ครั้ง x 5 งาน)</t>
  </si>
  <si>
    <t>(40 นาที x 12 ครั้ง x 5 งาน)</t>
  </si>
  <si>
    <t>จัดทำรายงานควบคุมภายใน ความเสี่ยง</t>
  </si>
  <si>
    <t>จัดทำรายงาน (KPI)</t>
  </si>
  <si>
    <t>(180 นาที x 1 งาน)</t>
  </si>
  <si>
    <t>(180 นาที x 5 งาน)</t>
  </si>
  <si>
    <t>(120 นาที x 5 งาน)</t>
  </si>
  <si>
    <t>งานแผนงานและงบประมาณ</t>
  </si>
  <si>
    <t>งานความเสี่ยงและควบคุมภายใน</t>
  </si>
  <si>
    <t>4. ชื่อกระบวนการ ...........งานบัญชีและการเงิน...................................................................................................................................................................................................</t>
  </si>
  <si>
    <t>5. ชื่อกระบวนการ ...........งานแผนงานและงบประมาณ/งานความเสี่ยงและควบคุมภายใน............................................................................................................................................................................</t>
  </si>
  <si>
    <t xml:space="preserve">   </t>
  </si>
  <si>
    <t xml:space="preserve"> - จัดทำใบสำคัญคู่จ่าย/วิเคราะห์ประเภทบัญชี/ขออนุมัติเบิกจ่ายเงิน</t>
  </si>
  <si>
    <t xml:space="preserve"> - ตรวจสอบยอดเงินโอนในระบบ/เตรียมเอกสารถอนเงิน</t>
  </si>
  <si>
    <t xml:space="preserve"> - จ่ายเงินค่ายา/ค่าอุปกรณ์/สารเคมี บริษัท ห้างร้านต่าง ๆ </t>
  </si>
  <si>
    <t xml:space="preserve"> ติดต่อผู้แทนให้มารับเช็ค</t>
  </si>
  <si>
    <t xml:space="preserve"> - ส่ง Fax สำเนาการโอนเงินให้กับบริษัทยาติดตามใบเสร็จรับเงิน </t>
  </si>
  <si>
    <t>จ่ายเงินค่าจ้างคนงานรายวัน/ค่าเบี้ยเลี้ยงให้กับ พปก./พปก.สัญญาจ้าง</t>
  </si>
  <si>
    <t xml:space="preserve"> - ตราจสอบยอดการมาปฏิบัติงานของคนงานรายวัน / ค่าเบี้ยเลี้ยง</t>
  </si>
  <si>
    <t xml:space="preserve"> - จัดทำทะเบียนจ่ายเงิน/ค่าเบี้ยเลี้ยงวิเคราะห์ประเภทบัญชี</t>
  </si>
  <si>
    <t xml:space="preserve"> - ตรวจสอบเอกสารค่ารักษาพยาบาล ค่าบำรุงการศึกษาบุตร</t>
  </si>
  <si>
    <t xml:space="preserve"> - ทำบันทึกเรื่องขอรับเงินช่วยเหลือบุตร ,ขอรับเงินตอบแทน</t>
  </si>
  <si>
    <t xml:space="preserve"> - รับหนังสือจากสารบรรณกรองหนังสือ เสนอต่อผู้บังคับบัญชา</t>
  </si>
  <si>
    <t xml:space="preserve"> - สำเนาเอกสารให้ผู้เกี่ยวข้องคัดแยก / จัดเก็บเข้าแฟ้ม</t>
  </si>
  <si>
    <t xml:space="preserve"> - ออกเอกสารหักภาษี ณ ที่จ่าย ให้กับบริษัท ห้างร้าน ที่หน่วยงาน</t>
  </si>
  <si>
    <t xml:space="preserve">   ได้ทำการจัดซื้อจัดจ้าง</t>
  </si>
  <si>
    <t xml:space="preserve"> - ส่งเอกสารหักภาษี ณ ที่จ่ายทางไปรษณีย์</t>
  </si>
  <si>
    <t>จัดเก็บรวบรวมข้อมูลแต่ละงาน เพื่อนำข้อมูลมาวิเคราะห์ทำแผน</t>
  </si>
  <si>
    <t>และงบประมาณ</t>
  </si>
  <si>
    <t>ควบคุมการใช้งบประมาณ การขอเบิกจ่ายเงินงบประมาณให้เป็น</t>
  </si>
  <si>
    <t>ไปตามแผนการใช้จ่าย</t>
  </si>
  <si>
    <t>รายงานความก้าวหน้าและผลการเบิกจ่ายของงบประมาณ</t>
  </si>
  <si>
    <t xml:space="preserve">วิเคราะห์ข้อมูลปรับแผนและโอนเปลี่ยนแปลงงบประมาณ </t>
  </si>
  <si>
    <t>ที่เกี่ยวข้อง</t>
  </si>
  <si>
    <t>ดำเนินการติดตาม สอบถาม ข้อมูลการดำเนินงานของแต่ละงาน</t>
  </si>
  <si>
    <t>นำข้อมูลมาวิเคราะห์รวบรวมข้อมูลทำรายงานในแต่ละไตรมาส</t>
  </si>
  <si>
    <t>จัดทำรายงานโครงการการแสดงความรับผิดชอบต่อสังคม CG, CSR</t>
  </si>
  <si>
    <t>ส่งเสริมคุ้มครองจริยธรรม</t>
  </si>
  <si>
    <t>จัดทำรายงานแผนป้องกันและปราบปรามทุจริตประพฤมิชอบ และ</t>
  </si>
  <si>
    <t>5. ชื่อกระบวนการ ...........งานแผนงานและงบประมาณ/งานความเสี่ยงและควบคุมภายใน..............................................................................................................................................................</t>
  </si>
  <si>
    <t>5. ชื่อกระบวนการ ...........งานแผนงานและงบประมาณ/งานความเสี่ยงและควบคุมภายใน............................................................................................................................................................</t>
  </si>
  <si>
    <t>เบิกเบี้ยเลี้ยงวันหยุดให้กับสัตวแพทย์และเจ้าหน้าที่</t>
  </si>
  <si>
    <t>ขอเบิกเงินสวัสดิการต่าง ๆ ให้กับพนักงานในสังกัด</t>
  </si>
  <si>
    <t>มีหน้าที่รับผิดชอบดำเนินงานด้านการเลี้ยงดูและบริบาลช้างสำคัญตามแผนงานของโรงช้างต้น และปฏิบัติงานอื่นตามที่</t>
  </si>
  <si>
    <t>ผู้บังคับบัญชามอบหมาย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</si>
</sst>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0.00000"/>
    <numFmt numFmtId="188" formatCode="0.000"/>
    <numFmt numFmtId="189" formatCode="_-* #,##0_-;\-* #,##0_-;_-* &quot;-&quot;??_-;_-@_-"/>
    <numFmt numFmtId="190" formatCode="_-* #,##0.00000_-;\-* #,##0.00000_-;_-* &quot;-&quot;??_-;_-@_-"/>
    <numFmt numFmtId="191" formatCode="0.000000"/>
    <numFmt numFmtId="192" formatCode="#,##0_-;\-* #,##0_-;_-* &quot;-&quot;??_-;_-@_-"/>
    <numFmt numFmtId="193" formatCode="#,##0.00000_-;\-* #,##0.00000_-;_-* &quot;-&quot;??_-;_-@_-"/>
  </numFmts>
  <fonts count="18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1"/>
      <color indexed="8"/>
      <name val="Tahoma"/>
      <family val="2"/>
    </font>
    <font>
      <sz val="14"/>
      <color indexed="8"/>
      <name val="TH SarabunPSK"/>
      <family val="2"/>
    </font>
    <font>
      <sz val="14"/>
      <color theme="8" tint="0.79998168889431442"/>
      <name val="TH SarabunPSK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theme="1"/>
      <name val="TH SarabunPSK"/>
      <family val="2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name val="TH SarabunPSK"/>
      <family val="2"/>
    </font>
    <font>
      <sz val="14"/>
      <color theme="0"/>
      <name val="TH SarabunPSK"/>
      <family val="2"/>
    </font>
    <font>
      <sz val="16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5" fillId="0" borderId="0"/>
  </cellStyleXfs>
  <cellXfs count="19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1" xfId="0" applyFont="1" applyBorder="1"/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187" fontId="1" fillId="0" borderId="0" xfId="0" applyNumberFormat="1" applyFont="1" applyBorder="1"/>
    <xf numFmtId="187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2" borderId="9" xfId="0" applyFont="1" applyFill="1" applyBorder="1"/>
    <xf numFmtId="0" fontId="1" fillId="0" borderId="2" xfId="0" applyFont="1" applyBorder="1"/>
    <xf numFmtId="0" fontId="1" fillId="0" borderId="1" xfId="0" applyFont="1" applyFill="1" applyBorder="1"/>
    <xf numFmtId="0" fontId="1" fillId="0" borderId="0" xfId="0" applyFont="1" applyFill="1" applyBorder="1"/>
    <xf numFmtId="0" fontId="1" fillId="0" borderId="2" xfId="0" applyFont="1" applyFill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89" fontId="1" fillId="0" borderId="10" xfId="1" applyNumberFormat="1" applyFont="1" applyBorder="1" applyAlignment="1">
      <alignment horizontal="center"/>
    </xf>
    <xf numFmtId="190" fontId="1" fillId="0" borderId="8" xfId="1" applyNumberFormat="1" applyFont="1" applyBorder="1"/>
    <xf numFmtId="190" fontId="1" fillId="0" borderId="10" xfId="1" applyNumberFormat="1" applyFont="1" applyBorder="1"/>
    <xf numFmtId="190" fontId="1" fillId="0" borderId="11" xfId="1" applyNumberFormat="1" applyFont="1" applyBorder="1"/>
    <xf numFmtId="190" fontId="1" fillId="0" borderId="2" xfId="1" applyNumberFormat="1" applyFont="1" applyBorder="1"/>
    <xf numFmtId="190" fontId="1" fillId="0" borderId="0" xfId="1" applyNumberFormat="1" applyFont="1" applyBorder="1"/>
    <xf numFmtId="0" fontId="1" fillId="0" borderId="0" xfId="0" applyFont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3" fillId="0" borderId="0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189" fontId="1" fillId="0" borderId="11" xfId="1" applyNumberFormat="1" applyFont="1" applyBorder="1"/>
    <xf numFmtId="0" fontId="1" fillId="0" borderId="11" xfId="0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191" fontId="1" fillId="0" borderId="11" xfId="0" applyNumberFormat="1" applyFont="1" applyBorder="1" applyAlignment="1">
      <alignment horizontal="center"/>
    </xf>
    <xf numFmtId="187" fontId="1" fillId="0" borderId="11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187" fontId="4" fillId="0" borderId="11" xfId="0" applyNumberFormat="1" applyFont="1" applyBorder="1" applyAlignment="1">
      <alignment horizontal="center"/>
    </xf>
    <xf numFmtId="0" fontId="1" fillId="0" borderId="9" xfId="0" applyFont="1" applyBorder="1" applyAlignment="1"/>
    <xf numFmtId="0" fontId="1" fillId="0" borderId="15" xfId="0" applyFont="1" applyBorder="1" applyAlignment="1">
      <alignment horizontal="center"/>
    </xf>
    <xf numFmtId="0" fontId="1" fillId="0" borderId="9" xfId="0" applyFont="1" applyBorder="1"/>
    <xf numFmtId="0" fontId="1" fillId="0" borderId="2" xfId="0" applyFont="1" applyBorder="1" applyAlignment="1">
      <alignment horizontal="center"/>
    </xf>
    <xf numFmtId="188" fontId="1" fillId="0" borderId="11" xfId="0" applyNumberFormat="1" applyFont="1" applyBorder="1" applyAlignment="1">
      <alignment horizontal="center"/>
    </xf>
    <xf numFmtId="0" fontId="1" fillId="0" borderId="1" xfId="0" applyFont="1" applyBorder="1" applyAlignment="1"/>
    <xf numFmtId="43" fontId="1" fillId="0" borderId="11" xfId="1" applyFont="1" applyBorder="1"/>
    <xf numFmtId="43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vertical="center"/>
    </xf>
    <xf numFmtId="0" fontId="6" fillId="0" borderId="0" xfId="2" applyFont="1" applyBorder="1"/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/>
    </xf>
    <xf numFmtId="187" fontId="1" fillId="0" borderId="11" xfId="0" applyNumberFormat="1" applyFont="1" applyBorder="1"/>
    <xf numFmtId="189" fontId="1" fillId="0" borderId="16" xfId="1" applyNumberFormat="1" applyFont="1" applyBorder="1" applyAlignment="1">
      <alignment horizontal="center"/>
    </xf>
    <xf numFmtId="187" fontId="1" fillId="0" borderId="16" xfId="0" applyNumberFormat="1" applyFont="1" applyBorder="1" applyAlignment="1">
      <alignment horizontal="center"/>
    </xf>
    <xf numFmtId="187" fontId="1" fillId="0" borderId="16" xfId="0" applyNumberFormat="1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0" fillId="0" borderId="0" xfId="0" applyFont="1" applyBorder="1"/>
    <xf numFmtId="0" fontId="9" fillId="0" borderId="1" xfId="0" applyFont="1" applyBorder="1"/>
    <xf numFmtId="0" fontId="9" fillId="0" borderId="0" xfId="0" applyFont="1" applyBorder="1"/>
    <xf numFmtId="0" fontId="9" fillId="0" borderId="2" xfId="0" applyFont="1" applyBorder="1"/>
    <xf numFmtId="0" fontId="8" fillId="0" borderId="1" xfId="0" applyFont="1" applyBorder="1"/>
    <xf numFmtId="0" fontId="8" fillId="0" borderId="0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10" fillId="0" borderId="0" xfId="0" applyFont="1"/>
    <xf numFmtId="0" fontId="8" fillId="3" borderId="1" xfId="0" applyFont="1" applyFill="1" applyBorder="1"/>
    <xf numFmtId="0" fontId="8" fillId="3" borderId="0" xfId="0" applyFont="1" applyFill="1" applyBorder="1"/>
    <xf numFmtId="0" fontId="9" fillId="3" borderId="0" xfId="0" applyFont="1" applyFill="1" applyBorder="1"/>
    <xf numFmtId="0" fontId="9" fillId="3" borderId="2" xfId="0" applyFont="1" applyFill="1" applyBorder="1"/>
    <xf numFmtId="0" fontId="10" fillId="0" borderId="4" xfId="0" applyFont="1" applyBorder="1"/>
    <xf numFmtId="0" fontId="11" fillId="0" borderId="1" xfId="0" applyFont="1" applyBorder="1"/>
    <xf numFmtId="0" fontId="11" fillId="0" borderId="0" xfId="0" applyFont="1" applyBorder="1"/>
    <xf numFmtId="0" fontId="11" fillId="0" borderId="2" xfId="0" applyFont="1" applyBorder="1"/>
    <xf numFmtId="0" fontId="11" fillId="3" borderId="7" xfId="0" applyFont="1" applyFill="1" applyBorder="1"/>
    <xf numFmtId="0" fontId="11" fillId="3" borderId="8" xfId="0" applyFont="1" applyFill="1" applyBorder="1"/>
    <xf numFmtId="0" fontId="11" fillId="0" borderId="0" xfId="0" applyFont="1" applyFill="1" applyBorder="1"/>
    <xf numFmtId="0" fontId="11" fillId="0" borderId="2" xfId="0" applyFont="1" applyFill="1" applyBorder="1"/>
    <xf numFmtId="0" fontId="12" fillId="0" borderId="0" xfId="0" applyFont="1" applyFill="1" applyBorder="1"/>
    <xf numFmtId="0" fontId="4" fillId="0" borderId="1" xfId="0" applyFont="1" applyFill="1" applyBorder="1"/>
    <xf numFmtId="0" fontId="4" fillId="0" borderId="0" xfId="0" applyFont="1" applyBorder="1"/>
    <xf numFmtId="0" fontId="12" fillId="3" borderId="6" xfId="0" applyFont="1" applyFill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1" xfId="0" applyFont="1" applyBorder="1"/>
    <xf numFmtId="0" fontId="1" fillId="0" borderId="11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187" fontId="1" fillId="0" borderId="0" xfId="0" applyNumberFormat="1" applyFont="1" applyAlignment="1">
      <alignment horizontal="center"/>
    </xf>
    <xf numFmtId="187" fontId="1" fillId="0" borderId="12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9" xfId="0" applyFont="1" applyBorder="1"/>
    <xf numFmtId="0" fontId="4" fillId="0" borderId="9" xfId="0" applyFont="1" applyBorder="1" applyAlignment="1">
      <alignment horizontal="center"/>
    </xf>
    <xf numFmtId="187" fontId="4" fillId="0" borderId="9" xfId="0" applyNumberFormat="1" applyFont="1" applyBorder="1" applyAlignment="1">
      <alignment horizontal="center"/>
    </xf>
    <xf numFmtId="187" fontId="4" fillId="0" borderId="9" xfId="0" applyNumberFormat="1" applyFont="1" applyBorder="1"/>
    <xf numFmtId="0" fontId="4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1" fillId="0" borderId="12" xfId="0" applyFont="1" applyBorder="1"/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187" fontId="1" fillId="0" borderId="4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187" fontId="1" fillId="0" borderId="12" xfId="0" applyNumberFormat="1" applyFont="1" applyBorder="1"/>
    <xf numFmtId="192" fontId="1" fillId="0" borderId="11" xfId="1" applyNumberFormat="1" applyFont="1" applyBorder="1" applyAlignment="1">
      <alignment horizontal="center"/>
    </xf>
    <xf numFmtId="192" fontId="1" fillId="0" borderId="11" xfId="0" applyNumberFormat="1" applyFont="1" applyBorder="1" applyAlignment="1">
      <alignment horizontal="center"/>
    </xf>
    <xf numFmtId="193" fontId="1" fillId="0" borderId="11" xfId="0" applyNumberFormat="1" applyFont="1" applyBorder="1" applyAlignment="1">
      <alignment horizontal="center"/>
    </xf>
    <xf numFmtId="193" fontId="1" fillId="0" borderId="11" xfId="0" applyNumberFormat="1" applyFont="1" applyBorder="1"/>
    <xf numFmtId="0" fontId="1" fillId="0" borderId="11" xfId="0" applyFont="1" applyFill="1" applyBorder="1"/>
    <xf numFmtId="0" fontId="1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192" fontId="1" fillId="0" borderId="0" xfId="1" applyNumberFormat="1" applyFont="1" applyBorder="1" applyAlignment="1">
      <alignment horizontal="center"/>
    </xf>
    <xf numFmtId="193" fontId="1" fillId="0" borderId="0" xfId="0" applyNumberFormat="1" applyFont="1" applyBorder="1"/>
    <xf numFmtId="192" fontId="1" fillId="0" borderId="12" xfId="1" applyNumberFormat="1" applyFont="1" applyBorder="1" applyAlignment="1">
      <alignment horizontal="center"/>
    </xf>
    <xf numFmtId="193" fontId="1" fillId="0" borderId="12" xfId="0" applyNumberFormat="1" applyFont="1" applyBorder="1"/>
    <xf numFmtId="192" fontId="1" fillId="0" borderId="12" xfId="0" applyNumberFormat="1" applyFont="1" applyBorder="1" applyAlignment="1">
      <alignment horizontal="center"/>
    </xf>
    <xf numFmtId="193" fontId="1" fillId="0" borderId="12" xfId="0" applyNumberFormat="1" applyFont="1" applyBorder="1" applyAlignment="1">
      <alignment horizontal="center"/>
    </xf>
    <xf numFmtId="192" fontId="4" fillId="0" borderId="9" xfId="0" applyNumberFormat="1" applyFont="1" applyBorder="1" applyAlignment="1">
      <alignment horizontal="center"/>
    </xf>
    <xf numFmtId="193" fontId="4" fillId="0" borderId="9" xfId="0" applyNumberFormat="1" applyFont="1" applyBorder="1" applyAlignment="1">
      <alignment horizontal="center"/>
    </xf>
    <xf numFmtId="0" fontId="10" fillId="0" borderId="0" xfId="0" applyFont="1" applyFill="1" applyBorder="1"/>
    <xf numFmtId="0" fontId="8" fillId="3" borderId="6" xfId="0" applyFont="1" applyFill="1" applyBorder="1"/>
    <xf numFmtId="0" fontId="9" fillId="3" borderId="7" xfId="0" applyFont="1" applyFill="1" applyBorder="1"/>
    <xf numFmtId="0" fontId="9" fillId="3" borderId="8" xfId="0" applyFont="1" applyFill="1" applyBorder="1"/>
    <xf numFmtId="0" fontId="15" fillId="0" borderId="0" xfId="0" applyFont="1" applyBorder="1" applyAlignment="1">
      <alignment horizontal="center"/>
    </xf>
    <xf numFmtId="187" fontId="3" fillId="0" borderId="0" xfId="0" applyNumberFormat="1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187" fontId="3" fillId="0" borderId="12" xfId="0" applyNumberFormat="1" applyFont="1" applyBorder="1" applyAlignment="1">
      <alignment horizontal="center"/>
    </xf>
    <xf numFmtId="0" fontId="3" fillId="0" borderId="12" xfId="0" applyFont="1" applyBorder="1"/>
    <xf numFmtId="0" fontId="1" fillId="0" borderId="0" xfId="0" applyFont="1" applyBorder="1" applyAlignment="1">
      <alignment horizontal="center" vertical="center"/>
    </xf>
    <xf numFmtId="192" fontId="16" fillId="0" borderId="0" xfId="0" applyNumberFormat="1" applyFont="1" applyBorder="1"/>
    <xf numFmtId="193" fontId="16" fillId="0" borderId="0" xfId="0" applyNumberFormat="1" applyFont="1" applyBorder="1"/>
    <xf numFmtId="192" fontId="16" fillId="0" borderId="0" xfId="0" applyNumberFormat="1" applyFont="1" applyBorder="1" applyAlignment="1">
      <alignment horizontal="center"/>
    </xf>
    <xf numFmtId="193" fontId="16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2" borderId="6" xfId="0" applyFont="1" applyFill="1" applyBorder="1"/>
    <xf numFmtId="0" fontId="10" fillId="2" borderId="7" xfId="0" applyFont="1" applyFill="1" applyBorder="1"/>
    <xf numFmtId="0" fontId="10" fillId="2" borderId="8" xfId="0" applyFont="1" applyFill="1" applyBorder="1"/>
    <xf numFmtId="0" fontId="10" fillId="0" borderId="1" xfId="0" applyFont="1" applyBorder="1"/>
    <xf numFmtId="0" fontId="10" fillId="0" borderId="2" xfId="0" applyFont="1" applyBorder="1"/>
    <xf numFmtId="0" fontId="10" fillId="0" borderId="3" xfId="0" applyFont="1" applyBorder="1"/>
    <xf numFmtId="0" fontId="10" fillId="0" borderId="5" xfId="0" applyFont="1" applyBorder="1"/>
    <xf numFmtId="0" fontId="10" fillId="0" borderId="1" xfId="0" applyFont="1" applyBorder="1" applyAlignment="1"/>
    <xf numFmtId="0" fontId="10" fillId="0" borderId="0" xfId="0" applyFont="1" applyBorder="1" applyAlignment="1"/>
    <xf numFmtId="0" fontId="17" fillId="0" borderId="0" xfId="0" applyFont="1" applyAlignment="1"/>
    <xf numFmtId="189" fontId="4" fillId="0" borderId="9" xfId="0" applyNumberFormat="1" applyFont="1" applyBorder="1"/>
    <xf numFmtId="190" fontId="4" fillId="0" borderId="9" xfId="0" applyNumberFormat="1" applyFont="1" applyBorder="1"/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2" borderId="10" xfId="0" applyFont="1" applyFill="1" applyBorder="1" applyAlignment="1">
      <alignment horizontal="center" vertical="center"/>
    </xf>
    <xf numFmtId="0" fontId="0" fillId="0" borderId="12" xfId="0" applyBorder="1"/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Comma" xfId="1" builtinId="3"/>
    <cellStyle name="Excel Built-in Normal 1" xfId="2"/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2047875</xdr:colOff>
      <xdr:row>40</xdr:row>
      <xdr:rowOff>28575</xdr:rowOff>
    </xdr:from>
    <xdr:to>
      <xdr:col>1</xdr:col>
      <xdr:colOff>2305049</xdr:colOff>
      <xdr:row>45</xdr:row>
      <xdr:rowOff>219075</xdr:rowOff>
    </xdr:to>
    <xdr:sp macro="" textlink="">
      <xdr:nvSpPr>
        <xdr:cNvPr id="10" name="วงเล็บปีกกาขวา 9"/>
        <xdr:cNvSpPr/>
      </xdr:nvSpPr>
      <xdr:spPr>
        <a:xfrm>
          <a:off x="2352675" y="9363075"/>
          <a:ext cx="257174" cy="1524000"/>
        </a:xfrm>
        <a:prstGeom prst="righ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2314574</xdr:colOff>
      <xdr:row>42</xdr:row>
      <xdr:rowOff>104775</xdr:rowOff>
    </xdr:from>
    <xdr:to>
      <xdr:col>2</xdr:col>
      <xdr:colOff>133350</xdr:colOff>
      <xdr:row>43</xdr:row>
      <xdr:rowOff>152400</xdr:rowOff>
    </xdr:to>
    <xdr:sp macro="" textlink="">
      <xdr:nvSpPr>
        <xdr:cNvPr id="12" name="TextBox 11"/>
        <xdr:cNvSpPr txBox="1"/>
      </xdr:nvSpPr>
      <xdr:spPr>
        <a:xfrm>
          <a:off x="2619374" y="9972675"/>
          <a:ext cx="895351" cy="314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Out</a:t>
          </a:r>
          <a:r>
            <a:rPr lang="en-US" sz="1100" baseline="0"/>
            <a:t> source</a:t>
          </a:r>
          <a:endParaRPr lang="th-T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/&#3623;&#3636;&#3648;&#3588;&#3619;&#3634;&#3632;&#3627;&#3660;&#3610;&#3633;&#3597;&#3594;&#3637;(&#3627;&#3609;&#3656;&#3629;&#3618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/&#3623;&#3636;&#3648;&#3588;&#3619;&#3634;&#3632;&#3627;&#3660;&#3591;&#3634;&#3609;&#3649;&#3612;&#3609;(&#3612;&#3585;&#3634;&#3614;&#3619;&#3619;&#360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แก้ไข)"/>
      <sheetName val="3 (แก้ไข)"/>
    </sheetNames>
    <sheetDataSet>
      <sheetData sheetId="0">
        <row r="72">
          <cell r="H72">
            <v>1.4300925925925927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บบฟอร์ม2"/>
      <sheetName val="แบบฟอร์ม2  "/>
      <sheetName val="แบบฟอร์ม3  "/>
      <sheetName val="แบบฟอร์ม3 "/>
    </sheetNames>
    <sheetDataSet>
      <sheetData sheetId="0"/>
      <sheetData sheetId="1"/>
      <sheetData sheetId="2">
        <row r="26">
          <cell r="H26">
            <v>0.57257525083612049</v>
          </cell>
        </row>
      </sheetData>
      <sheetData sheetId="3">
        <row r="30">
          <cell r="H30">
            <v>0.29966555183946486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16" workbookViewId="0">
      <selection activeCell="D14" sqref="D14"/>
    </sheetView>
  </sheetViews>
  <sheetFormatPr defaultColWidth="9.09765625" defaultRowHeight="21" x14ac:dyDescent="0.4"/>
  <cols>
    <col min="1" max="3" width="9.09765625" style="83"/>
    <col min="4" max="4" width="18.59765625" style="83" customWidth="1"/>
    <col min="5" max="7" width="9.09765625" style="83"/>
    <col min="8" max="8" width="16.69921875" style="83" customWidth="1"/>
    <col min="9" max="9" width="14.19921875" style="83" customWidth="1"/>
    <col min="10" max="16384" width="9.09765625" style="83"/>
  </cols>
  <sheetData>
    <row r="1" spans="1:8" x14ac:dyDescent="0.4">
      <c r="A1" s="175" t="s">
        <v>15</v>
      </c>
      <c r="B1" s="175"/>
      <c r="C1" s="175"/>
      <c r="D1" s="175"/>
      <c r="E1" s="175"/>
      <c r="F1" s="175"/>
      <c r="G1" s="175"/>
      <c r="H1" s="175"/>
    </row>
    <row r="2" spans="1:8" x14ac:dyDescent="0.4">
      <c r="A2" s="175" t="s">
        <v>10</v>
      </c>
      <c r="B2" s="175"/>
      <c r="C2" s="175"/>
      <c r="D2" s="175"/>
      <c r="E2" s="175"/>
      <c r="F2" s="175"/>
      <c r="G2" s="175"/>
      <c r="H2" s="175"/>
    </row>
    <row r="3" spans="1:8" x14ac:dyDescent="0.4">
      <c r="A3" s="158"/>
      <c r="B3" s="158"/>
      <c r="C3" s="158"/>
      <c r="D3" s="158"/>
      <c r="E3" s="158"/>
      <c r="F3" s="158"/>
      <c r="G3" s="158"/>
      <c r="H3" s="158"/>
    </row>
    <row r="4" spans="1:8" x14ac:dyDescent="0.4">
      <c r="A4" s="83" t="s">
        <v>30</v>
      </c>
    </row>
    <row r="5" spans="1:8" x14ac:dyDescent="0.4">
      <c r="A5" s="83" t="s">
        <v>31</v>
      </c>
    </row>
    <row r="6" spans="1:8" x14ac:dyDescent="0.4">
      <c r="A6" s="83" t="s">
        <v>80</v>
      </c>
    </row>
    <row r="8" spans="1:8" x14ac:dyDescent="0.4">
      <c r="A8" s="159" t="s">
        <v>1</v>
      </c>
      <c r="B8" s="160"/>
      <c r="C8" s="160"/>
      <c r="D8" s="160"/>
      <c r="E8" s="160"/>
      <c r="F8" s="160"/>
      <c r="G8" s="160"/>
      <c r="H8" s="161"/>
    </row>
    <row r="9" spans="1:8" x14ac:dyDescent="0.4">
      <c r="A9" s="162" t="s">
        <v>222</v>
      </c>
      <c r="B9" s="74"/>
      <c r="C9" s="74"/>
      <c r="D9" s="74"/>
      <c r="E9" s="74"/>
      <c r="F9" s="74"/>
      <c r="G9" s="74"/>
      <c r="H9" s="163"/>
    </row>
    <row r="10" spans="1:8" x14ac:dyDescent="0.4">
      <c r="A10" s="162" t="s">
        <v>223</v>
      </c>
      <c r="B10" s="74"/>
      <c r="C10" s="74"/>
      <c r="D10" s="74"/>
      <c r="E10" s="74"/>
      <c r="F10" s="74"/>
      <c r="G10" s="74"/>
      <c r="H10" s="163"/>
    </row>
    <row r="11" spans="1:8" x14ac:dyDescent="0.4">
      <c r="A11" s="164"/>
      <c r="B11" s="88"/>
      <c r="C11" s="88"/>
      <c r="D11" s="88"/>
      <c r="E11" s="88"/>
      <c r="F11" s="88"/>
      <c r="G11" s="88"/>
      <c r="H11" s="165"/>
    </row>
    <row r="13" spans="1:8" x14ac:dyDescent="0.4">
      <c r="A13" s="159" t="s">
        <v>0</v>
      </c>
      <c r="B13" s="160"/>
      <c r="C13" s="160"/>
      <c r="D13" s="160"/>
      <c r="E13" s="160"/>
      <c r="F13" s="160"/>
      <c r="G13" s="160"/>
      <c r="H13" s="161"/>
    </row>
    <row r="14" spans="1:8" x14ac:dyDescent="0.4">
      <c r="A14" s="166" t="s">
        <v>41</v>
      </c>
      <c r="B14" s="167"/>
      <c r="C14" s="167"/>
      <c r="D14" s="167"/>
      <c r="E14" s="167"/>
      <c r="F14" s="167"/>
      <c r="G14" s="167"/>
      <c r="H14" s="163"/>
    </row>
    <row r="15" spans="1:8" x14ac:dyDescent="0.4">
      <c r="A15" s="166" t="s">
        <v>42</v>
      </c>
      <c r="B15" s="167"/>
      <c r="C15" s="167"/>
      <c r="D15" s="167"/>
      <c r="E15" s="167"/>
      <c r="F15" s="167"/>
      <c r="G15" s="167"/>
      <c r="H15" s="163"/>
    </row>
    <row r="16" spans="1:8" x14ac:dyDescent="0.4">
      <c r="A16" s="166" t="s">
        <v>44</v>
      </c>
      <c r="B16" s="167"/>
      <c r="C16" s="167"/>
      <c r="D16" s="167"/>
      <c r="E16" s="167"/>
      <c r="F16" s="167"/>
      <c r="G16" s="167"/>
      <c r="H16" s="163"/>
    </row>
    <row r="17" spans="1:8" x14ac:dyDescent="0.4">
      <c r="A17" s="166" t="s">
        <v>79</v>
      </c>
      <c r="B17" s="168"/>
      <c r="C17" s="168"/>
      <c r="D17" s="168"/>
      <c r="E17" s="168"/>
      <c r="F17" s="168"/>
      <c r="G17" s="168"/>
      <c r="H17" s="163"/>
    </row>
    <row r="18" spans="1:8" x14ac:dyDescent="0.4">
      <c r="A18" s="166" t="s">
        <v>129</v>
      </c>
      <c r="B18" s="167"/>
      <c r="C18" s="167"/>
      <c r="D18" s="167"/>
      <c r="E18" s="167"/>
      <c r="F18" s="167"/>
      <c r="G18" s="167"/>
      <c r="H18" s="163"/>
    </row>
    <row r="19" spans="1:8" x14ac:dyDescent="0.4">
      <c r="A19" s="162"/>
      <c r="B19" s="74"/>
      <c r="C19" s="74"/>
      <c r="D19" s="74"/>
      <c r="E19" s="74"/>
      <c r="F19" s="74"/>
      <c r="G19" s="74"/>
      <c r="H19" s="163"/>
    </row>
    <row r="20" spans="1:8" x14ac:dyDescent="0.4">
      <c r="A20" s="162"/>
      <c r="B20" s="74"/>
      <c r="C20" s="74"/>
      <c r="D20" s="74"/>
      <c r="E20" s="74"/>
      <c r="F20" s="74"/>
      <c r="G20" s="74"/>
      <c r="H20" s="163"/>
    </row>
    <row r="21" spans="1:8" x14ac:dyDescent="0.4">
      <c r="A21" s="162"/>
      <c r="B21" s="74"/>
      <c r="C21" s="74"/>
      <c r="D21" s="74"/>
      <c r="E21" s="74"/>
      <c r="F21" s="74"/>
      <c r="G21" s="74"/>
      <c r="H21" s="163"/>
    </row>
    <row r="22" spans="1:8" x14ac:dyDescent="0.4">
      <c r="A22" s="162"/>
      <c r="B22" s="74"/>
      <c r="C22" s="74"/>
      <c r="D22" s="74"/>
      <c r="E22" s="74"/>
      <c r="F22" s="74"/>
      <c r="G22" s="74"/>
      <c r="H22" s="163"/>
    </row>
    <row r="23" spans="1:8" x14ac:dyDescent="0.4">
      <c r="A23" s="162"/>
      <c r="B23" s="74"/>
      <c r="C23" s="74"/>
      <c r="D23" s="74"/>
      <c r="E23" s="74"/>
      <c r="F23" s="74"/>
      <c r="G23" s="74"/>
      <c r="H23" s="163"/>
    </row>
    <row r="24" spans="1:8" x14ac:dyDescent="0.4">
      <c r="A24" s="162"/>
      <c r="B24" s="74"/>
      <c r="C24" s="74"/>
      <c r="D24" s="74"/>
      <c r="E24" s="74"/>
      <c r="F24" s="74"/>
      <c r="G24" s="74"/>
      <c r="H24" s="163"/>
    </row>
    <row r="25" spans="1:8" x14ac:dyDescent="0.4">
      <c r="A25" s="162"/>
      <c r="B25" s="74"/>
      <c r="C25" s="74"/>
      <c r="D25" s="74"/>
      <c r="E25" s="74"/>
      <c r="F25" s="74"/>
      <c r="G25" s="74"/>
      <c r="H25" s="163"/>
    </row>
    <row r="26" spans="1:8" x14ac:dyDescent="0.4">
      <c r="A26" s="162"/>
      <c r="B26" s="74"/>
      <c r="C26" s="74"/>
      <c r="D26" s="74"/>
      <c r="E26" s="74"/>
      <c r="F26" s="74"/>
      <c r="G26" s="74"/>
      <c r="H26" s="163"/>
    </row>
    <row r="27" spans="1:8" x14ac:dyDescent="0.4">
      <c r="A27" s="162"/>
      <c r="B27" s="74"/>
      <c r="C27" s="74"/>
      <c r="D27" s="74"/>
      <c r="E27" s="74"/>
      <c r="F27" s="74"/>
      <c r="G27" s="74"/>
      <c r="H27" s="163"/>
    </row>
    <row r="28" spans="1:8" x14ac:dyDescent="0.4">
      <c r="A28" s="162"/>
      <c r="B28" s="74"/>
      <c r="C28" s="74"/>
      <c r="D28" s="74"/>
      <c r="E28" s="74"/>
      <c r="F28" s="74"/>
      <c r="G28" s="74"/>
      <c r="H28" s="163"/>
    </row>
    <row r="29" spans="1:8" x14ac:dyDescent="0.4">
      <c r="A29" s="162"/>
      <c r="B29" s="74"/>
      <c r="C29" s="74"/>
      <c r="D29" s="74"/>
      <c r="E29" s="74"/>
      <c r="F29" s="74"/>
      <c r="G29" s="74"/>
      <c r="H29" s="163"/>
    </row>
    <row r="30" spans="1:8" x14ac:dyDescent="0.4">
      <c r="A30" s="164"/>
      <c r="B30" s="88"/>
      <c r="C30" s="88"/>
      <c r="D30" s="88"/>
      <c r="E30" s="88"/>
      <c r="F30" s="88"/>
      <c r="G30" s="88"/>
      <c r="H30" s="165"/>
    </row>
  </sheetData>
  <mergeCells count="2">
    <mergeCell ref="A1:H1"/>
    <mergeCell ref="A2:H2"/>
  </mergeCells>
  <printOptions horizontalCentered="1"/>
  <pageMargins left="0.23622047244094491" right="0.23622047244094491" top="0.98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view="pageBreakPreview" topLeftCell="A172" zoomScale="110" zoomScaleSheetLayoutView="110" workbookViewId="0">
      <selection activeCell="E125" sqref="E125"/>
    </sheetView>
  </sheetViews>
  <sheetFormatPr defaultColWidth="9.09765625" defaultRowHeight="18" x14ac:dyDescent="0.35"/>
  <cols>
    <col min="1" max="3" width="9.09765625" style="1"/>
    <col min="4" max="4" width="18.59765625" style="1" customWidth="1"/>
    <col min="5" max="7" width="9.09765625" style="1"/>
    <col min="8" max="8" width="6.8984375" style="1" customWidth="1"/>
    <col min="9" max="9" width="14.19921875" style="1" customWidth="1"/>
    <col min="10" max="16384" width="9.09765625" style="1"/>
  </cols>
  <sheetData>
    <row r="1" spans="1:8" x14ac:dyDescent="0.35">
      <c r="A1" s="176" t="s">
        <v>16</v>
      </c>
      <c r="B1" s="176"/>
      <c r="C1" s="176"/>
      <c r="D1" s="176"/>
      <c r="E1" s="176"/>
      <c r="F1" s="176"/>
      <c r="G1" s="176"/>
      <c r="H1" s="176"/>
    </row>
    <row r="2" spans="1:8" x14ac:dyDescent="0.35">
      <c r="A2" s="176" t="s">
        <v>9</v>
      </c>
      <c r="B2" s="176"/>
      <c r="C2" s="176"/>
      <c r="D2" s="176"/>
      <c r="E2" s="176"/>
      <c r="F2" s="176"/>
      <c r="G2" s="176"/>
      <c r="H2" s="176"/>
    </row>
    <row r="3" spans="1:8" x14ac:dyDescent="0.35">
      <c r="A3" s="27"/>
      <c r="B3" s="27"/>
      <c r="C3" s="27"/>
      <c r="D3" s="27"/>
      <c r="E3" s="27"/>
      <c r="F3" s="27"/>
      <c r="G3" s="27"/>
      <c r="H3" s="27"/>
    </row>
    <row r="4" spans="1:8" x14ac:dyDescent="0.35">
      <c r="A4" s="1" t="s">
        <v>30</v>
      </c>
    </row>
    <row r="5" spans="1:8" x14ac:dyDescent="0.35">
      <c r="A5" s="1" t="s">
        <v>31</v>
      </c>
    </row>
    <row r="6" spans="1:8" x14ac:dyDescent="0.35">
      <c r="A6" s="1" t="s">
        <v>80</v>
      </c>
    </row>
    <row r="7" spans="1:8" s="2" customFormat="1" x14ac:dyDescent="0.35"/>
    <row r="8" spans="1:8" s="2" customFormat="1" x14ac:dyDescent="0.35">
      <c r="A8" s="28" t="s">
        <v>0</v>
      </c>
      <c r="B8" s="29"/>
      <c r="C8" s="29"/>
      <c r="D8" s="29"/>
      <c r="E8" s="29"/>
      <c r="F8" s="29"/>
      <c r="G8" s="29"/>
      <c r="H8" s="30"/>
    </row>
    <row r="9" spans="1:8" s="2" customFormat="1" x14ac:dyDescent="0.35">
      <c r="A9" s="10" t="s">
        <v>32</v>
      </c>
      <c r="H9" s="12"/>
    </row>
    <row r="10" spans="1:8" s="2" customFormat="1" x14ac:dyDescent="0.35">
      <c r="A10" s="10"/>
      <c r="H10" s="12"/>
    </row>
    <row r="11" spans="1:8" s="2" customFormat="1" x14ac:dyDescent="0.35">
      <c r="A11" s="10" t="s">
        <v>3</v>
      </c>
      <c r="H11" s="12"/>
    </row>
    <row r="12" spans="1:8" s="2" customFormat="1" x14ac:dyDescent="0.35">
      <c r="A12" s="10" t="s">
        <v>33</v>
      </c>
      <c r="H12" s="12"/>
    </row>
    <row r="13" spans="1:8" s="2" customFormat="1" x14ac:dyDescent="0.35">
      <c r="A13" s="16"/>
      <c r="B13" s="17"/>
      <c r="C13" s="17"/>
      <c r="D13" s="17"/>
      <c r="E13" s="17"/>
      <c r="F13" s="17"/>
      <c r="G13" s="17"/>
      <c r="H13" s="18"/>
    </row>
    <row r="14" spans="1:8" s="2" customFormat="1" x14ac:dyDescent="0.35"/>
    <row r="15" spans="1:8" s="2" customFormat="1" ht="24" customHeight="1" x14ac:dyDescent="0.35">
      <c r="A15" s="28" t="s">
        <v>2</v>
      </c>
      <c r="B15" s="29"/>
      <c r="C15" s="29"/>
      <c r="D15" s="29"/>
      <c r="E15" s="29"/>
      <c r="F15" s="29"/>
      <c r="G15" s="29"/>
      <c r="H15" s="30"/>
    </row>
    <row r="16" spans="1:8" s="14" customFormat="1" ht="21" customHeight="1" x14ac:dyDescent="0.35">
      <c r="A16" s="13" t="s">
        <v>34</v>
      </c>
      <c r="H16" s="15"/>
    </row>
    <row r="17" spans="1:8" s="14" customFormat="1" ht="21" customHeight="1" x14ac:dyDescent="0.35">
      <c r="A17" s="13" t="s">
        <v>57</v>
      </c>
      <c r="H17" s="15"/>
    </row>
    <row r="18" spans="1:8" s="14" customFormat="1" ht="21" customHeight="1" x14ac:dyDescent="0.35">
      <c r="A18" s="13" t="s">
        <v>35</v>
      </c>
      <c r="H18" s="15"/>
    </row>
    <row r="19" spans="1:8" s="2" customFormat="1" ht="21" customHeight="1" x14ac:dyDescent="0.35">
      <c r="A19" s="10" t="s">
        <v>36</v>
      </c>
      <c r="H19" s="12"/>
    </row>
    <row r="20" spans="1:8" s="2" customFormat="1" ht="21" customHeight="1" x14ac:dyDescent="0.35">
      <c r="A20" s="10" t="s">
        <v>37</v>
      </c>
      <c r="H20" s="12"/>
    </row>
    <row r="21" spans="1:8" s="2" customFormat="1" ht="21" customHeight="1" x14ac:dyDescent="0.35">
      <c r="A21" s="10" t="s">
        <v>38</v>
      </c>
      <c r="H21" s="12"/>
    </row>
    <row r="22" spans="1:8" s="2" customFormat="1" ht="21" customHeight="1" x14ac:dyDescent="0.35">
      <c r="A22" s="10" t="s">
        <v>39</v>
      </c>
      <c r="H22" s="12"/>
    </row>
    <row r="23" spans="1:8" s="2" customFormat="1" x14ac:dyDescent="0.35">
      <c r="A23" s="16"/>
      <c r="B23" s="17"/>
      <c r="C23" s="17"/>
      <c r="D23" s="17"/>
      <c r="E23" s="17"/>
      <c r="F23" s="17"/>
      <c r="G23" s="17"/>
      <c r="H23" s="18"/>
    </row>
    <row r="24" spans="1:8" s="2" customFormat="1" x14ac:dyDescent="0.35"/>
    <row r="25" spans="1:8" s="2" customFormat="1" x14ac:dyDescent="0.35"/>
    <row r="26" spans="1:8" s="2" customFormat="1" x14ac:dyDescent="0.35"/>
    <row r="27" spans="1:8" s="2" customFormat="1" x14ac:dyDescent="0.35"/>
    <row r="28" spans="1:8" s="2" customFormat="1" x14ac:dyDescent="0.35"/>
    <row r="29" spans="1:8" s="2" customFormat="1" x14ac:dyDescent="0.35"/>
    <row r="30" spans="1:8" s="2" customFormat="1" x14ac:dyDescent="0.35"/>
    <row r="31" spans="1:8" s="2" customFormat="1" x14ac:dyDescent="0.35"/>
    <row r="32" spans="1:8" s="2" customFormat="1" x14ac:dyDescent="0.35"/>
    <row r="33" spans="1:8" s="2" customFormat="1" x14ac:dyDescent="0.35"/>
    <row r="34" spans="1:8" s="2" customFormat="1" x14ac:dyDescent="0.35"/>
    <row r="35" spans="1:8" s="2" customFormat="1" x14ac:dyDescent="0.35"/>
    <row r="36" spans="1:8" s="2" customFormat="1" x14ac:dyDescent="0.35"/>
    <row r="37" spans="1:8" s="2" customFormat="1" x14ac:dyDescent="0.35"/>
    <row r="38" spans="1:8" s="2" customFormat="1" x14ac:dyDescent="0.35"/>
    <row r="39" spans="1:8" s="2" customFormat="1" x14ac:dyDescent="0.35"/>
    <row r="40" spans="1:8" s="2" customFormat="1" x14ac:dyDescent="0.35"/>
    <row r="41" spans="1:8" s="2" customFormat="1" x14ac:dyDescent="0.35"/>
    <row r="42" spans="1:8" x14ac:dyDescent="0.35">
      <c r="A42" s="176" t="s">
        <v>16</v>
      </c>
      <c r="B42" s="176"/>
      <c r="C42" s="176"/>
      <c r="D42" s="176"/>
      <c r="E42" s="176"/>
      <c r="F42" s="176"/>
      <c r="G42" s="176"/>
      <c r="H42" s="176"/>
    </row>
    <row r="43" spans="1:8" x14ac:dyDescent="0.35">
      <c r="A43" s="176" t="s">
        <v>9</v>
      </c>
      <c r="B43" s="176"/>
      <c r="C43" s="176"/>
      <c r="D43" s="176"/>
      <c r="E43" s="176"/>
      <c r="F43" s="176"/>
      <c r="G43" s="176"/>
      <c r="H43" s="176"/>
    </row>
    <row r="44" spans="1:8" x14ac:dyDescent="0.35">
      <c r="A44" s="53"/>
      <c r="B44" s="53"/>
      <c r="C44" s="53"/>
      <c r="D44" s="53"/>
      <c r="E44" s="53"/>
      <c r="F44" s="53"/>
      <c r="G44" s="53"/>
      <c r="H44" s="53"/>
    </row>
    <row r="45" spans="1:8" x14ac:dyDescent="0.35">
      <c r="A45" s="1" t="s">
        <v>30</v>
      </c>
    </row>
    <row r="46" spans="1:8" x14ac:dyDescent="0.35">
      <c r="A46" s="1" t="s">
        <v>31</v>
      </c>
    </row>
    <row r="47" spans="1:8" x14ac:dyDescent="0.35">
      <c r="A47" s="1" t="s">
        <v>80</v>
      </c>
    </row>
    <row r="48" spans="1:8" s="2" customFormat="1" x14ac:dyDescent="0.35"/>
    <row r="49" spans="1:8" s="2" customFormat="1" x14ac:dyDescent="0.35">
      <c r="A49" s="28" t="s">
        <v>0</v>
      </c>
      <c r="B49" s="29"/>
      <c r="C49" s="29"/>
      <c r="D49" s="29"/>
      <c r="E49" s="29"/>
      <c r="F49" s="29"/>
      <c r="G49" s="29"/>
      <c r="H49" s="30"/>
    </row>
    <row r="50" spans="1:8" s="2" customFormat="1" x14ac:dyDescent="0.35">
      <c r="A50" s="10" t="s">
        <v>40</v>
      </c>
      <c r="H50" s="12"/>
    </row>
    <row r="51" spans="1:8" s="2" customFormat="1" x14ac:dyDescent="0.35">
      <c r="A51" s="10"/>
      <c r="H51" s="12"/>
    </row>
    <row r="52" spans="1:8" s="2" customFormat="1" x14ac:dyDescent="0.35">
      <c r="A52" s="10" t="s">
        <v>3</v>
      </c>
      <c r="H52" s="12"/>
    </row>
    <row r="53" spans="1:8" s="2" customFormat="1" x14ac:dyDescent="0.35">
      <c r="A53" s="10" t="s">
        <v>33</v>
      </c>
      <c r="H53" s="12"/>
    </row>
    <row r="54" spans="1:8" s="2" customFormat="1" x14ac:dyDescent="0.35">
      <c r="A54" s="16"/>
      <c r="B54" s="17"/>
      <c r="C54" s="17"/>
      <c r="D54" s="17"/>
      <c r="E54" s="17"/>
      <c r="F54" s="17"/>
      <c r="G54" s="17"/>
      <c r="H54" s="18"/>
    </row>
    <row r="55" spans="1:8" s="2" customFormat="1" x14ac:dyDescent="0.35"/>
    <row r="56" spans="1:8" s="2" customFormat="1" ht="24" customHeight="1" x14ac:dyDescent="0.35">
      <c r="A56" s="28" t="s">
        <v>2</v>
      </c>
      <c r="B56" s="29"/>
      <c r="C56" s="29"/>
      <c r="D56" s="29"/>
      <c r="E56" s="29"/>
      <c r="F56" s="29"/>
      <c r="G56" s="29"/>
      <c r="H56" s="30"/>
    </row>
    <row r="57" spans="1:8" s="14" customFormat="1" ht="21.75" customHeight="1" x14ac:dyDescent="0.35">
      <c r="A57" s="13" t="s">
        <v>34</v>
      </c>
      <c r="H57" s="15"/>
    </row>
    <row r="58" spans="1:8" s="14" customFormat="1" ht="21.75" customHeight="1" x14ac:dyDescent="0.35">
      <c r="A58" s="13" t="s">
        <v>57</v>
      </c>
      <c r="H58" s="15"/>
    </row>
    <row r="59" spans="1:8" s="14" customFormat="1" ht="21.75" customHeight="1" x14ac:dyDescent="0.35">
      <c r="A59" s="13" t="s">
        <v>35</v>
      </c>
      <c r="H59" s="15"/>
    </row>
    <row r="60" spans="1:8" s="2" customFormat="1" ht="21.75" customHeight="1" x14ac:dyDescent="0.35">
      <c r="A60" s="10" t="s">
        <v>36</v>
      </c>
      <c r="H60" s="12"/>
    </row>
    <row r="61" spans="1:8" s="2" customFormat="1" ht="21.75" customHeight="1" x14ac:dyDescent="0.35">
      <c r="A61" s="10" t="s">
        <v>37</v>
      </c>
      <c r="H61" s="12"/>
    </row>
    <row r="62" spans="1:8" s="2" customFormat="1" ht="21.75" customHeight="1" x14ac:dyDescent="0.35">
      <c r="A62" s="10" t="s">
        <v>38</v>
      </c>
      <c r="H62" s="12"/>
    </row>
    <row r="63" spans="1:8" s="2" customFormat="1" ht="21.75" customHeight="1" x14ac:dyDescent="0.35">
      <c r="A63" s="10" t="s">
        <v>39</v>
      </c>
      <c r="H63" s="12"/>
    </row>
    <row r="64" spans="1:8" s="14" customFormat="1" ht="24" customHeight="1" x14ac:dyDescent="0.35">
      <c r="A64" s="32"/>
      <c r="B64" s="33"/>
      <c r="C64" s="33"/>
      <c r="D64" s="33"/>
      <c r="E64" s="33"/>
      <c r="F64" s="33"/>
      <c r="G64" s="33"/>
      <c r="H64" s="34"/>
    </row>
    <row r="65" spans="1:8" s="14" customFormat="1" ht="24" customHeight="1" x14ac:dyDescent="0.35"/>
    <row r="66" spans="1:8" s="14" customFormat="1" ht="24" customHeight="1" x14ac:dyDescent="0.35"/>
    <row r="67" spans="1:8" s="14" customFormat="1" ht="24" customHeight="1" x14ac:dyDescent="0.35"/>
    <row r="68" spans="1:8" s="14" customFormat="1" ht="24" customHeight="1" x14ac:dyDescent="0.35"/>
    <row r="69" spans="1:8" s="14" customFormat="1" ht="24" customHeight="1" x14ac:dyDescent="0.35"/>
    <row r="70" spans="1:8" s="14" customFormat="1" ht="24" customHeight="1" x14ac:dyDescent="0.35"/>
    <row r="71" spans="1:8" s="14" customFormat="1" ht="24" customHeight="1" x14ac:dyDescent="0.35"/>
    <row r="72" spans="1:8" s="14" customFormat="1" ht="24" customHeight="1" x14ac:dyDescent="0.35"/>
    <row r="73" spans="1:8" s="14" customFormat="1" ht="24" customHeight="1" x14ac:dyDescent="0.35"/>
    <row r="74" spans="1:8" s="14" customFormat="1" ht="24" customHeight="1" x14ac:dyDescent="0.35"/>
    <row r="75" spans="1:8" s="14" customFormat="1" ht="24" customHeight="1" x14ac:dyDescent="0.35"/>
    <row r="76" spans="1:8" s="14" customFormat="1" ht="24" customHeight="1" x14ac:dyDescent="0.35"/>
    <row r="77" spans="1:8" s="14" customFormat="1" ht="24" customHeight="1" x14ac:dyDescent="0.35"/>
    <row r="78" spans="1:8" s="14" customFormat="1" ht="24" customHeight="1" x14ac:dyDescent="0.35"/>
    <row r="79" spans="1:8" x14ac:dyDescent="0.35">
      <c r="A79" s="176" t="s">
        <v>16</v>
      </c>
      <c r="B79" s="176"/>
      <c r="C79" s="176"/>
      <c r="D79" s="176"/>
      <c r="E79" s="176"/>
      <c r="F79" s="176"/>
      <c r="G79" s="176"/>
      <c r="H79" s="176"/>
    </row>
    <row r="80" spans="1:8" x14ac:dyDescent="0.35">
      <c r="A80" s="176" t="s">
        <v>9</v>
      </c>
      <c r="B80" s="176"/>
      <c r="C80" s="176"/>
      <c r="D80" s="176"/>
      <c r="E80" s="176"/>
      <c r="F80" s="176"/>
      <c r="G80" s="176"/>
      <c r="H80" s="176"/>
    </row>
    <row r="81" spans="1:8" x14ac:dyDescent="0.35">
      <c r="A81" s="53"/>
      <c r="B81" s="53"/>
      <c r="C81" s="53"/>
      <c r="D81" s="53"/>
      <c r="E81" s="53"/>
      <c r="F81" s="53"/>
      <c r="G81" s="53"/>
      <c r="H81" s="53"/>
    </row>
    <row r="82" spans="1:8" x14ac:dyDescent="0.35">
      <c r="A82" s="1" t="s">
        <v>30</v>
      </c>
    </row>
    <row r="83" spans="1:8" x14ac:dyDescent="0.35">
      <c r="A83" s="1" t="s">
        <v>31</v>
      </c>
    </row>
    <row r="84" spans="1:8" x14ac:dyDescent="0.35">
      <c r="A84" s="1" t="s">
        <v>80</v>
      </c>
    </row>
    <row r="85" spans="1:8" s="2" customFormat="1" x14ac:dyDescent="0.35"/>
    <row r="86" spans="1:8" s="2" customFormat="1" x14ac:dyDescent="0.35">
      <c r="A86" s="28" t="s">
        <v>0</v>
      </c>
      <c r="B86" s="29"/>
      <c r="C86" s="29"/>
      <c r="D86" s="29"/>
      <c r="E86" s="29"/>
      <c r="F86" s="29"/>
      <c r="G86" s="29"/>
      <c r="H86" s="30"/>
    </row>
    <row r="87" spans="1:8" s="2" customFormat="1" x14ac:dyDescent="0.35">
      <c r="A87" s="10" t="s">
        <v>43</v>
      </c>
      <c r="H87" s="12"/>
    </row>
    <row r="88" spans="1:8" s="2" customFormat="1" x14ac:dyDescent="0.35">
      <c r="A88" s="10"/>
      <c r="H88" s="12"/>
    </row>
    <row r="89" spans="1:8" s="2" customFormat="1" x14ac:dyDescent="0.35">
      <c r="A89" s="10" t="s">
        <v>3</v>
      </c>
      <c r="H89" s="12"/>
    </row>
    <row r="90" spans="1:8" s="2" customFormat="1" x14ac:dyDescent="0.35">
      <c r="A90" s="10" t="s">
        <v>45</v>
      </c>
      <c r="H90" s="12"/>
    </row>
    <row r="91" spans="1:8" s="2" customFormat="1" x14ac:dyDescent="0.35">
      <c r="A91" s="16"/>
      <c r="B91" s="17"/>
      <c r="C91" s="17"/>
      <c r="D91" s="17"/>
      <c r="E91" s="17"/>
      <c r="F91" s="17"/>
      <c r="G91" s="17"/>
      <c r="H91" s="18"/>
    </row>
    <row r="92" spans="1:8" s="2" customFormat="1" x14ac:dyDescent="0.35"/>
    <row r="93" spans="1:8" s="2" customFormat="1" ht="24" customHeight="1" x14ac:dyDescent="0.35">
      <c r="A93" s="28" t="s">
        <v>2</v>
      </c>
      <c r="B93" s="29"/>
      <c r="C93" s="29"/>
      <c r="D93" s="29"/>
      <c r="E93" s="29"/>
      <c r="F93" s="29"/>
      <c r="G93" s="29"/>
      <c r="H93" s="30"/>
    </row>
    <row r="94" spans="1:8" s="2" customFormat="1" ht="21" customHeight="1" x14ac:dyDescent="0.35">
      <c r="A94" s="10" t="s">
        <v>46</v>
      </c>
      <c r="H94" s="12"/>
    </row>
    <row r="95" spans="1:8" s="2" customFormat="1" ht="21" customHeight="1" x14ac:dyDescent="0.35">
      <c r="A95" s="10" t="s">
        <v>47</v>
      </c>
      <c r="H95" s="12"/>
    </row>
    <row r="96" spans="1:8" s="2" customFormat="1" x14ac:dyDescent="0.35">
      <c r="A96" s="16"/>
      <c r="B96" s="17"/>
      <c r="C96" s="17"/>
      <c r="D96" s="17"/>
      <c r="E96" s="17"/>
      <c r="F96" s="17"/>
      <c r="G96" s="17"/>
      <c r="H96" s="18"/>
    </row>
    <row r="97" s="2" customFormat="1" x14ac:dyDescent="0.35"/>
    <row r="98" s="2" customFormat="1" x14ac:dyDescent="0.35"/>
    <row r="99" s="2" customFormat="1" x14ac:dyDescent="0.35"/>
    <row r="100" s="2" customFormat="1" x14ac:dyDescent="0.35"/>
    <row r="101" s="31" customFormat="1" x14ac:dyDescent="0.35"/>
    <row r="102" s="2" customFormat="1" x14ac:dyDescent="0.35"/>
    <row r="103" s="2" customFormat="1" x14ac:dyDescent="0.35"/>
    <row r="104" s="2" customFormat="1" x14ac:dyDescent="0.35"/>
    <row r="105" s="2" customFormat="1" x14ac:dyDescent="0.35"/>
    <row r="106" s="2" customFormat="1" x14ac:dyDescent="0.35"/>
    <row r="107" s="2" customFormat="1" x14ac:dyDescent="0.35"/>
    <row r="108" s="2" customFormat="1" x14ac:dyDescent="0.35"/>
    <row r="109" s="2" customFormat="1" x14ac:dyDescent="0.35"/>
    <row r="110" s="2" customFormat="1" x14ac:dyDescent="0.35"/>
    <row r="111" s="2" customFormat="1" x14ac:dyDescent="0.35"/>
    <row r="112" s="2" customFormat="1" x14ac:dyDescent="0.35"/>
    <row r="113" spans="1:10" s="2" customFormat="1" x14ac:dyDescent="0.35"/>
    <row r="114" spans="1:10" s="2" customFormat="1" x14ac:dyDescent="0.35"/>
    <row r="115" spans="1:10" s="2" customFormat="1" x14ac:dyDescent="0.35"/>
    <row r="116" spans="1:10" s="2" customFormat="1" x14ac:dyDescent="0.35"/>
    <row r="117" spans="1:10" s="2" customFormat="1" x14ac:dyDescent="0.35"/>
    <row r="118" spans="1:10" s="2" customFormat="1" x14ac:dyDescent="0.35"/>
    <row r="119" spans="1:10" s="2" customFormat="1" x14ac:dyDescent="0.35"/>
    <row r="120" spans="1:10" s="2" customFormat="1" x14ac:dyDescent="0.35"/>
    <row r="121" spans="1:10" x14ac:dyDescent="0.35">
      <c r="A121" s="176" t="s">
        <v>16</v>
      </c>
      <c r="B121" s="176"/>
      <c r="C121" s="176"/>
      <c r="D121" s="176"/>
      <c r="E121" s="176"/>
      <c r="F121" s="176"/>
      <c r="G121" s="176"/>
      <c r="H121" s="176"/>
    </row>
    <row r="122" spans="1:10" x14ac:dyDescent="0.35">
      <c r="A122" s="176" t="s">
        <v>9</v>
      </c>
      <c r="B122" s="176"/>
      <c r="C122" s="176"/>
      <c r="D122" s="176"/>
      <c r="E122" s="176"/>
      <c r="F122" s="176"/>
      <c r="G122" s="176"/>
      <c r="H122" s="176"/>
    </row>
    <row r="123" spans="1:10" x14ac:dyDescent="0.35">
      <c r="A123" s="69"/>
      <c r="B123" s="69"/>
      <c r="C123" s="69"/>
      <c r="D123" s="69"/>
      <c r="E123" s="69"/>
      <c r="F123" s="69"/>
      <c r="G123" s="69"/>
      <c r="H123" s="69"/>
    </row>
    <row r="124" spans="1:10" x14ac:dyDescent="0.35">
      <c r="A124" s="1" t="s">
        <v>30</v>
      </c>
    </row>
    <row r="125" spans="1:10" x14ac:dyDescent="0.35">
      <c r="A125" s="1" t="s">
        <v>31</v>
      </c>
    </row>
    <row r="126" spans="1:10" x14ac:dyDescent="0.35">
      <c r="A126" s="1" t="s">
        <v>98</v>
      </c>
    </row>
    <row r="127" spans="1:10" s="2" customFormat="1" x14ac:dyDescent="0.35"/>
    <row r="128" spans="1:10" s="2" customFormat="1" ht="21" x14ac:dyDescent="0.4">
      <c r="A128" s="145" t="s">
        <v>0</v>
      </c>
      <c r="B128" s="146"/>
      <c r="C128" s="146"/>
      <c r="D128" s="146"/>
      <c r="E128" s="146"/>
      <c r="F128" s="146"/>
      <c r="G128" s="146"/>
      <c r="H128" s="147"/>
      <c r="I128" s="74"/>
      <c r="J128" s="74"/>
    </row>
    <row r="129" spans="1:10" s="14" customFormat="1" ht="21" x14ac:dyDescent="0.4">
      <c r="A129" s="177" t="s">
        <v>110</v>
      </c>
      <c r="B129" s="178"/>
      <c r="C129" s="178"/>
      <c r="D129" s="178"/>
      <c r="E129" s="178"/>
      <c r="F129" s="178"/>
      <c r="G129" s="178"/>
      <c r="H129" s="179"/>
      <c r="I129" s="144"/>
      <c r="J129" s="144"/>
    </row>
    <row r="130" spans="1:10" s="2" customFormat="1" ht="21" x14ac:dyDescent="0.4">
      <c r="A130" s="75"/>
      <c r="B130" s="76"/>
      <c r="C130" s="76"/>
      <c r="D130" s="76"/>
      <c r="E130" s="76"/>
      <c r="F130" s="76"/>
      <c r="G130" s="76"/>
      <c r="H130" s="77"/>
      <c r="I130" s="74"/>
      <c r="J130" s="74"/>
    </row>
    <row r="131" spans="1:10" s="31" customFormat="1" ht="21" x14ac:dyDescent="0.4">
      <c r="A131" s="78" t="s">
        <v>3</v>
      </c>
      <c r="B131" s="79"/>
      <c r="C131" s="76"/>
      <c r="D131" s="76"/>
      <c r="E131" s="76"/>
      <c r="F131" s="76"/>
      <c r="G131" s="76"/>
      <c r="H131" s="77"/>
      <c r="I131" s="74"/>
      <c r="J131" s="74"/>
    </row>
    <row r="132" spans="1:10" s="2" customFormat="1" ht="21" x14ac:dyDescent="0.4">
      <c r="A132" s="80" t="s">
        <v>99</v>
      </c>
      <c r="B132" s="81"/>
      <c r="C132" s="81"/>
      <c r="D132" s="81"/>
      <c r="E132" s="81"/>
      <c r="F132" s="81"/>
      <c r="G132" s="81"/>
      <c r="H132" s="82"/>
      <c r="I132" s="83"/>
      <c r="J132" s="74"/>
    </row>
    <row r="133" spans="1:10" s="2" customFormat="1" ht="21" x14ac:dyDescent="0.4">
      <c r="A133" s="84" t="s">
        <v>2</v>
      </c>
      <c r="B133" s="85"/>
      <c r="C133" s="85"/>
      <c r="D133" s="85"/>
      <c r="E133" s="85"/>
      <c r="F133" s="86"/>
      <c r="G133" s="86"/>
      <c r="H133" s="87"/>
      <c r="I133" s="74"/>
      <c r="J133" s="74"/>
    </row>
    <row r="134" spans="1:10" s="2" customFormat="1" ht="21" x14ac:dyDescent="0.4">
      <c r="A134" s="75"/>
      <c r="B134" s="74" t="s">
        <v>100</v>
      </c>
      <c r="C134" s="76"/>
      <c r="D134" s="76"/>
      <c r="E134" s="76"/>
      <c r="F134" s="76"/>
      <c r="G134" s="76"/>
      <c r="H134" s="77"/>
      <c r="I134" s="83"/>
      <c r="J134" s="83"/>
    </row>
    <row r="135" spans="1:10" s="2" customFormat="1" ht="21" x14ac:dyDescent="0.4">
      <c r="A135" s="75"/>
      <c r="B135" s="74" t="s">
        <v>101</v>
      </c>
      <c r="C135" s="76"/>
      <c r="D135" s="76"/>
      <c r="E135" s="76"/>
      <c r="F135" s="76"/>
      <c r="G135" s="76"/>
      <c r="H135" s="77"/>
      <c r="I135" s="83"/>
      <c r="J135" s="83"/>
    </row>
    <row r="136" spans="1:10" s="2" customFormat="1" ht="21" x14ac:dyDescent="0.4">
      <c r="A136" s="75"/>
      <c r="B136" s="74" t="s">
        <v>108</v>
      </c>
      <c r="C136" s="76"/>
      <c r="D136" s="76"/>
      <c r="E136" s="76"/>
      <c r="F136" s="76"/>
      <c r="G136" s="76"/>
      <c r="H136" s="77"/>
      <c r="I136" s="83"/>
      <c r="J136" s="83"/>
    </row>
    <row r="137" spans="1:10" s="2" customFormat="1" ht="21" x14ac:dyDescent="0.4">
      <c r="A137" s="75"/>
      <c r="B137" s="74" t="s">
        <v>109</v>
      </c>
      <c r="C137" s="76"/>
      <c r="D137" s="76"/>
      <c r="E137" s="76"/>
      <c r="F137" s="76"/>
      <c r="G137" s="76"/>
      <c r="H137" s="77"/>
      <c r="I137" s="83"/>
      <c r="J137" s="83"/>
    </row>
    <row r="138" spans="1:10" s="2" customFormat="1" ht="21" x14ac:dyDescent="0.4">
      <c r="A138" s="75"/>
      <c r="B138" s="74" t="s">
        <v>102</v>
      </c>
      <c r="C138" s="76"/>
      <c r="D138" s="76"/>
      <c r="E138" s="76"/>
      <c r="F138" s="76"/>
      <c r="G138" s="76"/>
      <c r="H138" s="77"/>
      <c r="I138" s="83"/>
      <c r="J138" s="83"/>
    </row>
    <row r="139" spans="1:10" s="2" customFormat="1" ht="21" x14ac:dyDescent="0.4">
      <c r="A139" s="75"/>
      <c r="B139" s="74" t="s">
        <v>103</v>
      </c>
      <c r="C139" s="76"/>
      <c r="D139" s="76"/>
      <c r="E139" s="76"/>
      <c r="F139" s="76"/>
      <c r="G139" s="76"/>
      <c r="H139" s="77"/>
      <c r="I139" s="83"/>
      <c r="J139" s="83"/>
    </row>
    <row r="140" spans="1:10" s="2" customFormat="1" ht="21" x14ac:dyDescent="0.4">
      <c r="A140" s="75"/>
      <c r="B140" s="74" t="s">
        <v>104</v>
      </c>
      <c r="C140" s="76"/>
      <c r="D140" s="76"/>
      <c r="E140" s="76"/>
      <c r="F140" s="76"/>
      <c r="G140" s="76"/>
      <c r="H140" s="77"/>
      <c r="I140" s="83"/>
      <c r="J140" s="83"/>
    </row>
    <row r="141" spans="1:10" s="2" customFormat="1" ht="21" x14ac:dyDescent="0.4">
      <c r="A141" s="75"/>
      <c r="B141" s="74" t="s">
        <v>105</v>
      </c>
      <c r="C141" s="76"/>
      <c r="D141" s="76"/>
      <c r="E141" s="76"/>
      <c r="F141" s="76"/>
      <c r="G141" s="76"/>
      <c r="H141" s="77"/>
      <c r="I141" s="83"/>
      <c r="J141" s="83"/>
    </row>
    <row r="142" spans="1:10" s="2" customFormat="1" ht="21" x14ac:dyDescent="0.4">
      <c r="A142" s="75"/>
      <c r="B142" s="74" t="s">
        <v>106</v>
      </c>
      <c r="C142" s="76"/>
      <c r="D142" s="76"/>
      <c r="E142" s="76"/>
      <c r="F142" s="76"/>
      <c r="G142" s="76"/>
      <c r="H142" s="77"/>
      <c r="I142" s="83"/>
      <c r="J142" s="83"/>
    </row>
    <row r="143" spans="1:10" s="2" customFormat="1" ht="21" x14ac:dyDescent="0.4">
      <c r="A143" s="80"/>
      <c r="B143" s="88" t="s">
        <v>107</v>
      </c>
      <c r="C143" s="81"/>
      <c r="D143" s="81"/>
      <c r="E143" s="81"/>
      <c r="F143" s="81"/>
      <c r="G143" s="81"/>
      <c r="H143" s="82"/>
      <c r="I143" s="83"/>
      <c r="J143" s="83"/>
    </row>
    <row r="144" spans="1:10" s="2" customFormat="1" x14ac:dyDescent="0.35"/>
    <row r="145" s="2" customFormat="1" x14ac:dyDescent="0.35"/>
    <row r="146" s="2" customFormat="1" x14ac:dyDescent="0.35"/>
    <row r="147" s="2" customFormat="1" x14ac:dyDescent="0.35"/>
    <row r="148" s="2" customFormat="1" x14ac:dyDescent="0.35"/>
    <row r="149" s="2" customFormat="1" x14ac:dyDescent="0.35"/>
    <row r="150" s="2" customFormat="1" x14ac:dyDescent="0.35"/>
    <row r="151" s="2" customFormat="1" x14ac:dyDescent="0.35"/>
    <row r="152" s="2" customFormat="1" x14ac:dyDescent="0.35"/>
    <row r="153" s="2" customFormat="1" x14ac:dyDescent="0.35"/>
    <row r="154" s="2" customFormat="1" x14ac:dyDescent="0.35"/>
    <row r="155" s="2" customFormat="1" x14ac:dyDescent="0.35"/>
    <row r="156" s="2" customFormat="1" x14ac:dyDescent="0.35"/>
    <row r="157" s="2" customFormat="1" x14ac:dyDescent="0.35"/>
    <row r="158" s="2" customFormat="1" x14ac:dyDescent="0.35"/>
    <row r="159" s="2" customFormat="1" x14ac:dyDescent="0.35"/>
    <row r="160" s="2" customFormat="1" x14ac:dyDescent="0.35"/>
    <row r="161" spans="1:8" x14ac:dyDescent="0.35">
      <c r="A161" s="176" t="s">
        <v>16</v>
      </c>
      <c r="B161" s="176"/>
      <c r="C161" s="176"/>
      <c r="D161" s="176"/>
      <c r="E161" s="176"/>
      <c r="F161" s="176"/>
      <c r="G161" s="176"/>
      <c r="H161" s="176"/>
    </row>
    <row r="162" spans="1:8" x14ac:dyDescent="0.35">
      <c r="A162" s="176" t="s">
        <v>9</v>
      </c>
      <c r="B162" s="176"/>
      <c r="C162" s="176"/>
      <c r="D162" s="176"/>
      <c r="E162" s="176"/>
      <c r="F162" s="176"/>
      <c r="G162" s="176"/>
      <c r="H162" s="176"/>
    </row>
    <row r="163" spans="1:8" x14ac:dyDescent="0.35">
      <c r="A163" s="69"/>
      <c r="B163" s="69"/>
      <c r="C163" s="69"/>
      <c r="D163" s="69"/>
      <c r="E163" s="69"/>
      <c r="F163" s="69"/>
      <c r="G163" s="69"/>
      <c r="H163" s="69"/>
    </row>
    <row r="164" spans="1:8" x14ac:dyDescent="0.35">
      <c r="A164" s="1" t="s">
        <v>30</v>
      </c>
    </row>
    <row r="165" spans="1:8" x14ac:dyDescent="0.35">
      <c r="A165" s="1" t="s">
        <v>31</v>
      </c>
    </row>
    <row r="166" spans="1:8" x14ac:dyDescent="0.35">
      <c r="A166" s="1" t="s">
        <v>98</v>
      </c>
    </row>
    <row r="167" spans="1:8" s="2" customFormat="1" x14ac:dyDescent="0.35"/>
    <row r="168" spans="1:8" s="2" customFormat="1" x14ac:dyDescent="0.35">
      <c r="A168" s="99" t="s">
        <v>0</v>
      </c>
      <c r="B168" s="92"/>
      <c r="C168" s="92"/>
      <c r="D168" s="92"/>
      <c r="E168" s="92"/>
      <c r="F168" s="92"/>
      <c r="G168" s="92"/>
      <c r="H168" s="93"/>
    </row>
    <row r="169" spans="1:8" s="2" customFormat="1" x14ac:dyDescent="0.35">
      <c r="A169" s="10" t="s">
        <v>117</v>
      </c>
      <c r="B169" s="90"/>
      <c r="C169" s="90"/>
      <c r="D169" s="90"/>
      <c r="E169" s="90"/>
      <c r="F169" s="90"/>
      <c r="G169" s="90"/>
      <c r="H169" s="91"/>
    </row>
    <row r="170" spans="1:8" s="2" customFormat="1" x14ac:dyDescent="0.35">
      <c r="A170" s="89" t="s">
        <v>3</v>
      </c>
      <c r="B170" s="90"/>
      <c r="C170" s="90"/>
      <c r="D170" s="90"/>
      <c r="E170" s="90"/>
      <c r="F170" s="90"/>
      <c r="G170" s="90"/>
      <c r="H170" s="91"/>
    </row>
    <row r="171" spans="1:8" s="2" customFormat="1" x14ac:dyDescent="0.35">
      <c r="A171" s="89" t="s">
        <v>118</v>
      </c>
      <c r="B171" s="90"/>
      <c r="C171" s="90"/>
      <c r="D171" s="90"/>
      <c r="E171" s="90"/>
      <c r="F171" s="90"/>
      <c r="G171" s="90"/>
      <c r="H171" s="91"/>
    </row>
    <row r="172" spans="1:8" s="2" customFormat="1" x14ac:dyDescent="0.35">
      <c r="A172" s="90"/>
      <c r="B172" s="90"/>
      <c r="C172" s="90"/>
      <c r="D172" s="90"/>
      <c r="E172" s="90"/>
      <c r="F172" s="90"/>
      <c r="G172" s="90"/>
      <c r="H172" s="90"/>
    </row>
    <row r="173" spans="1:8" s="14" customFormat="1" x14ac:dyDescent="0.35">
      <c r="A173" s="99" t="s">
        <v>2</v>
      </c>
      <c r="B173" s="92"/>
      <c r="C173" s="92"/>
      <c r="D173" s="92"/>
      <c r="E173" s="92"/>
      <c r="F173" s="92"/>
      <c r="G173" s="92"/>
      <c r="H173" s="93"/>
    </row>
    <row r="174" spans="1:8" s="14" customFormat="1" x14ac:dyDescent="0.35">
      <c r="A174" s="97" t="s">
        <v>119</v>
      </c>
      <c r="B174" s="96"/>
      <c r="C174" s="94"/>
      <c r="D174" s="94"/>
      <c r="E174" s="94"/>
      <c r="F174" s="94"/>
      <c r="G174" s="94"/>
      <c r="H174" s="95"/>
    </row>
    <row r="175" spans="1:8" s="2" customFormat="1" x14ac:dyDescent="0.35">
      <c r="A175" s="10" t="s">
        <v>111</v>
      </c>
      <c r="B175" s="90"/>
      <c r="C175" s="90"/>
      <c r="D175" s="90"/>
      <c r="E175" s="90"/>
      <c r="F175" s="90"/>
      <c r="G175" s="90"/>
      <c r="H175" s="91"/>
    </row>
    <row r="176" spans="1:8" s="2" customFormat="1" x14ac:dyDescent="0.35">
      <c r="A176" s="10" t="s">
        <v>112</v>
      </c>
      <c r="B176" s="90"/>
      <c r="C176" s="90"/>
      <c r="D176" s="90"/>
      <c r="E176" s="90"/>
      <c r="F176" s="90"/>
      <c r="G176" s="90"/>
      <c r="H176" s="91"/>
    </row>
    <row r="177" spans="1:8" s="2" customFormat="1" x14ac:dyDescent="0.35">
      <c r="A177" s="10" t="s">
        <v>113</v>
      </c>
      <c r="B177" s="90"/>
      <c r="C177" s="90"/>
      <c r="D177" s="90"/>
      <c r="E177" s="90"/>
      <c r="F177" s="90"/>
      <c r="G177" s="90"/>
      <c r="H177" s="91"/>
    </row>
    <row r="178" spans="1:8" s="2" customFormat="1" x14ac:dyDescent="0.35">
      <c r="A178" s="10" t="s">
        <v>114</v>
      </c>
      <c r="B178" s="90"/>
      <c r="C178" s="90"/>
      <c r="D178" s="90"/>
      <c r="E178" s="90"/>
      <c r="F178" s="90"/>
      <c r="G178" s="90"/>
      <c r="H178" s="91"/>
    </row>
    <row r="179" spans="1:8" s="2" customFormat="1" x14ac:dyDescent="0.35">
      <c r="A179" s="10" t="s">
        <v>115</v>
      </c>
      <c r="B179" s="90"/>
      <c r="C179" s="90"/>
      <c r="D179" s="90"/>
      <c r="E179" s="90"/>
      <c r="F179" s="90"/>
      <c r="G179" s="90"/>
      <c r="H179" s="91"/>
    </row>
    <row r="180" spans="1:8" s="2" customFormat="1" x14ac:dyDescent="0.35">
      <c r="A180" s="10" t="s">
        <v>116</v>
      </c>
      <c r="B180" s="90"/>
      <c r="C180" s="90"/>
      <c r="D180" s="90"/>
      <c r="E180" s="90"/>
      <c r="F180" s="90"/>
      <c r="G180" s="90"/>
      <c r="H180" s="91"/>
    </row>
    <row r="181" spans="1:8" s="2" customFormat="1" x14ac:dyDescent="0.35">
      <c r="A181" s="98" t="s">
        <v>128</v>
      </c>
      <c r="B181" s="98"/>
      <c r="C181" s="98"/>
    </row>
    <row r="182" spans="1:8" s="2" customFormat="1" x14ac:dyDescent="0.35">
      <c r="A182" s="10" t="s">
        <v>120</v>
      </c>
      <c r="B182" s="90"/>
      <c r="C182" s="90"/>
      <c r="D182" s="90"/>
      <c r="E182" s="90"/>
      <c r="F182" s="90"/>
      <c r="G182" s="90"/>
      <c r="H182" s="91"/>
    </row>
    <row r="183" spans="1:8" s="2" customFormat="1" x14ac:dyDescent="0.35">
      <c r="A183" s="10" t="s">
        <v>121</v>
      </c>
      <c r="B183" s="90"/>
      <c r="C183" s="90"/>
      <c r="D183" s="90"/>
      <c r="E183" s="90"/>
      <c r="F183" s="90"/>
      <c r="G183" s="90"/>
      <c r="H183" s="91"/>
    </row>
    <row r="184" spans="1:8" s="2" customFormat="1" x14ac:dyDescent="0.35">
      <c r="A184" s="10" t="s">
        <v>122</v>
      </c>
      <c r="B184" s="90"/>
      <c r="C184" s="90"/>
      <c r="D184" s="90"/>
      <c r="E184" s="90"/>
      <c r="F184" s="90"/>
      <c r="G184" s="90"/>
      <c r="H184" s="91"/>
    </row>
    <row r="185" spans="1:8" s="2" customFormat="1" x14ac:dyDescent="0.35">
      <c r="A185" s="10" t="s">
        <v>123</v>
      </c>
      <c r="B185" s="90"/>
      <c r="C185" s="90"/>
      <c r="D185" s="90"/>
      <c r="E185" s="90"/>
      <c r="F185" s="90"/>
      <c r="G185" s="90"/>
      <c r="H185" s="91"/>
    </row>
    <row r="186" spans="1:8" s="2" customFormat="1" x14ac:dyDescent="0.35">
      <c r="A186" s="10" t="s">
        <v>124</v>
      </c>
      <c r="B186" s="90"/>
      <c r="C186" s="90"/>
      <c r="D186" s="90"/>
      <c r="E186" s="90"/>
      <c r="F186" s="90"/>
      <c r="G186" s="90"/>
      <c r="H186" s="91"/>
    </row>
    <row r="187" spans="1:8" s="2" customFormat="1" x14ac:dyDescent="0.35">
      <c r="A187" s="10" t="s">
        <v>125</v>
      </c>
      <c r="B187" s="90"/>
      <c r="C187" s="90"/>
      <c r="D187" s="90"/>
      <c r="E187" s="90"/>
      <c r="F187" s="90"/>
      <c r="G187" s="90"/>
      <c r="H187" s="91"/>
    </row>
    <row r="188" spans="1:8" s="2" customFormat="1" x14ac:dyDescent="0.35">
      <c r="A188" s="10" t="s">
        <v>126</v>
      </c>
      <c r="B188" s="90"/>
      <c r="C188" s="90"/>
      <c r="D188" s="90"/>
      <c r="E188" s="90"/>
      <c r="F188" s="90"/>
      <c r="G188" s="90"/>
      <c r="H188" s="91"/>
    </row>
    <row r="189" spans="1:8" s="2" customFormat="1" x14ac:dyDescent="0.35">
      <c r="A189" s="10" t="s">
        <v>127</v>
      </c>
      <c r="B189" s="90"/>
      <c r="C189" s="90"/>
      <c r="D189" s="90"/>
      <c r="E189" s="90"/>
      <c r="F189" s="90"/>
      <c r="G189" s="90"/>
      <c r="H189" s="91"/>
    </row>
    <row r="190" spans="1:8" s="2" customFormat="1" x14ac:dyDescent="0.35"/>
    <row r="191" spans="1:8" s="2" customFormat="1" x14ac:dyDescent="0.35"/>
    <row r="192" spans="1:8" s="2" customFormat="1" x14ac:dyDescent="0.35"/>
    <row r="193" s="2" customFormat="1" x14ac:dyDescent="0.35"/>
    <row r="194" s="2" customFormat="1" x14ac:dyDescent="0.35"/>
    <row r="195" s="2" customFormat="1" x14ac:dyDescent="0.35"/>
    <row r="196" s="2" customFormat="1" x14ac:dyDescent="0.35"/>
    <row r="197" s="2" customFormat="1" x14ac:dyDescent="0.35"/>
    <row r="198" s="2" customFormat="1" x14ac:dyDescent="0.35"/>
    <row r="199" s="2" customFormat="1" x14ac:dyDescent="0.35"/>
    <row r="200" s="2" customFormat="1" x14ac:dyDescent="0.35"/>
    <row r="201" s="2" customFormat="1" x14ac:dyDescent="0.35"/>
    <row r="202" s="2" customFormat="1" x14ac:dyDescent="0.35"/>
    <row r="203" s="2" customFormat="1" x14ac:dyDescent="0.35"/>
    <row r="204" s="2" customFormat="1" x14ac:dyDescent="0.35"/>
    <row r="205" s="2" customFormat="1" x14ac:dyDescent="0.35"/>
    <row r="206" s="2" customFormat="1" x14ac:dyDescent="0.35"/>
    <row r="207" s="2" customFormat="1" x14ac:dyDescent="0.35"/>
    <row r="208" s="2" customFormat="1" x14ac:dyDescent="0.35"/>
    <row r="209" s="2" customFormat="1" x14ac:dyDescent="0.35"/>
    <row r="210" s="2" customFormat="1" x14ac:dyDescent="0.35"/>
    <row r="211" s="2" customFormat="1" x14ac:dyDescent="0.35"/>
    <row r="212" s="2" customFormat="1" x14ac:dyDescent="0.35"/>
    <row r="213" s="2" customFormat="1" x14ac:dyDescent="0.35"/>
    <row r="214" s="2" customFormat="1" x14ac:dyDescent="0.35"/>
    <row r="215" s="2" customFormat="1" x14ac:dyDescent="0.35"/>
    <row r="216" s="2" customFormat="1" x14ac:dyDescent="0.35"/>
    <row r="217" s="2" customFormat="1" x14ac:dyDescent="0.35"/>
    <row r="218" s="2" customFormat="1" x14ac:dyDescent="0.35"/>
    <row r="219" s="2" customFormat="1" x14ac:dyDescent="0.35"/>
    <row r="220" s="2" customFormat="1" x14ac:dyDescent="0.35"/>
    <row r="221" s="2" customFormat="1" x14ac:dyDescent="0.35"/>
    <row r="222" s="2" customFormat="1" x14ac:dyDescent="0.35"/>
    <row r="223" s="2" customFormat="1" x14ac:dyDescent="0.35"/>
    <row r="224" s="2" customFormat="1" x14ac:dyDescent="0.35"/>
    <row r="225" s="2" customFormat="1" x14ac:dyDescent="0.35"/>
    <row r="226" s="2" customFormat="1" x14ac:dyDescent="0.35"/>
    <row r="227" s="2" customFormat="1" x14ac:dyDescent="0.35"/>
  </sheetData>
  <mergeCells count="11">
    <mergeCell ref="A121:H121"/>
    <mergeCell ref="A122:H122"/>
    <mergeCell ref="A129:H129"/>
    <mergeCell ref="A161:H161"/>
    <mergeCell ref="A162:H162"/>
    <mergeCell ref="A80:H80"/>
    <mergeCell ref="A1:H1"/>
    <mergeCell ref="A2:H2"/>
    <mergeCell ref="A42:H42"/>
    <mergeCell ref="A43:H43"/>
    <mergeCell ref="A79:H79"/>
  </mergeCells>
  <printOptions horizontalCentered="1"/>
  <pageMargins left="0.23622047244094491" right="0.23622047244094491" top="0.82677165354330717" bottom="0.35433070866141736" header="0.23622047244094491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68"/>
  <sheetViews>
    <sheetView topLeftCell="A172" zoomScale="85" zoomScaleNormal="85" workbookViewId="0">
      <selection activeCell="J194" sqref="J194"/>
    </sheetView>
  </sheetViews>
  <sheetFormatPr defaultColWidth="9.09765625" defaultRowHeight="18" x14ac:dyDescent="0.35"/>
  <cols>
    <col min="1" max="1" width="3.69921875" style="1" customWidth="1"/>
    <col min="2" max="2" width="41.69921875" style="1" customWidth="1"/>
    <col min="3" max="3" width="8.69921875" style="1" bestFit="1" customWidth="1"/>
    <col min="4" max="4" width="13.69921875" style="1" customWidth="1"/>
    <col min="5" max="5" width="9.19921875" style="1" customWidth="1"/>
    <col min="6" max="6" width="12" style="1" customWidth="1"/>
    <col min="7" max="7" width="9.8984375" style="1" customWidth="1"/>
    <col min="8" max="10" width="9" style="1" customWidth="1"/>
    <col min="11" max="16384" width="9.09765625" style="1"/>
  </cols>
  <sheetData>
    <row r="1" spans="1:11" ht="24.75" customHeight="1" x14ac:dyDescent="0.35">
      <c r="A1" s="190" t="s">
        <v>17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1" ht="9.75" customHeight="1" x14ac:dyDescent="0.35">
      <c r="A2" s="56"/>
      <c r="B2" s="56"/>
      <c r="C2" s="56"/>
      <c r="D2" s="56"/>
      <c r="E2" s="56"/>
      <c r="F2" s="56"/>
      <c r="G2" s="56"/>
      <c r="H2" s="56"/>
      <c r="I2" s="56"/>
      <c r="J2" s="56"/>
    </row>
    <row r="3" spans="1:11" x14ac:dyDescent="0.35">
      <c r="A3" s="1" t="s">
        <v>30</v>
      </c>
    </row>
    <row r="4" spans="1:11" x14ac:dyDescent="0.35">
      <c r="A4" s="1" t="s">
        <v>48</v>
      </c>
    </row>
    <row r="5" spans="1:11" x14ac:dyDescent="0.35">
      <c r="A5" s="1" t="s">
        <v>80</v>
      </c>
    </row>
    <row r="6" spans="1:11" ht="10.5" customHeight="1" x14ac:dyDescent="0.35">
      <c r="B6" s="2"/>
      <c r="C6" s="2"/>
      <c r="D6" s="2"/>
      <c r="E6" s="2"/>
      <c r="F6" s="2"/>
      <c r="G6" s="2"/>
      <c r="H6" s="2"/>
      <c r="I6" s="2"/>
      <c r="J6" s="2"/>
    </row>
    <row r="7" spans="1:11" x14ac:dyDescent="0.35">
      <c r="A7" s="1" t="s">
        <v>49</v>
      </c>
      <c r="B7" s="2"/>
      <c r="C7" s="2"/>
      <c r="D7" s="2"/>
      <c r="E7" s="2"/>
      <c r="F7" s="2"/>
      <c r="G7" s="2"/>
      <c r="H7" s="2"/>
      <c r="I7" s="2"/>
      <c r="J7" s="2"/>
    </row>
    <row r="8" spans="1:11" s="60" customFormat="1" ht="17.25" customHeight="1" x14ac:dyDescent="0.35">
      <c r="A8" s="186" t="s">
        <v>81</v>
      </c>
      <c r="B8" s="186" t="s">
        <v>7</v>
      </c>
      <c r="C8" s="187" t="s">
        <v>82</v>
      </c>
      <c r="D8" s="57">
        <v>1</v>
      </c>
      <c r="E8" s="58">
        <v>2</v>
      </c>
      <c r="F8" s="58" t="s">
        <v>95</v>
      </c>
      <c r="G8" s="59" t="s">
        <v>96</v>
      </c>
      <c r="H8" s="180" t="s">
        <v>97</v>
      </c>
      <c r="I8" s="181"/>
      <c r="J8" s="182"/>
    </row>
    <row r="9" spans="1:11" s="60" customFormat="1" x14ac:dyDescent="0.35">
      <c r="A9" s="186"/>
      <c r="B9" s="186"/>
      <c r="C9" s="188"/>
      <c r="D9" s="4" t="s">
        <v>83</v>
      </c>
      <c r="E9" s="4" t="s">
        <v>84</v>
      </c>
      <c r="F9" s="4" t="s">
        <v>8</v>
      </c>
      <c r="G9" s="54" t="s">
        <v>85</v>
      </c>
      <c r="H9" s="183" t="s">
        <v>86</v>
      </c>
      <c r="I9" s="184"/>
      <c r="J9" s="185"/>
    </row>
    <row r="10" spans="1:11" s="60" customFormat="1" x14ac:dyDescent="0.35">
      <c r="A10" s="186"/>
      <c r="B10" s="186"/>
      <c r="C10" s="188"/>
      <c r="D10" s="4" t="s">
        <v>8</v>
      </c>
      <c r="E10" s="4" t="s">
        <v>87</v>
      </c>
      <c r="F10" s="4" t="s">
        <v>88</v>
      </c>
      <c r="G10" s="54" t="s">
        <v>89</v>
      </c>
      <c r="H10" s="183" t="s">
        <v>90</v>
      </c>
      <c r="I10" s="184"/>
      <c r="J10" s="185"/>
    </row>
    <row r="11" spans="1:11" s="60" customFormat="1" ht="15.75" customHeight="1" x14ac:dyDescent="0.35">
      <c r="A11" s="186"/>
      <c r="B11" s="186"/>
      <c r="C11" s="188"/>
      <c r="D11" s="4" t="s">
        <v>91</v>
      </c>
      <c r="E11" s="4"/>
      <c r="F11" s="4" t="s">
        <v>87</v>
      </c>
      <c r="G11" s="54" t="s">
        <v>92</v>
      </c>
      <c r="H11" s="61"/>
      <c r="I11" s="62"/>
      <c r="J11" s="63"/>
    </row>
    <row r="12" spans="1:11" s="60" customFormat="1" x14ac:dyDescent="0.35">
      <c r="A12" s="186"/>
      <c r="B12" s="186"/>
      <c r="C12" s="189"/>
      <c r="D12" s="5" t="s">
        <v>93</v>
      </c>
      <c r="E12" s="5"/>
      <c r="F12" s="5" t="s">
        <v>18</v>
      </c>
      <c r="G12" s="55" t="s">
        <v>94</v>
      </c>
      <c r="H12" s="64" t="s">
        <v>12</v>
      </c>
      <c r="I12" s="64" t="s">
        <v>13</v>
      </c>
      <c r="J12" s="64" t="s">
        <v>19</v>
      </c>
    </row>
    <row r="13" spans="1:11" s="2" customFormat="1" ht="21" customHeight="1" x14ac:dyDescent="0.35">
      <c r="A13" s="36">
        <v>1</v>
      </c>
      <c r="B13" s="13" t="s">
        <v>52</v>
      </c>
      <c r="C13" s="36" t="s">
        <v>14</v>
      </c>
      <c r="D13" s="36" t="s">
        <v>60</v>
      </c>
      <c r="E13" s="37" t="s">
        <v>61</v>
      </c>
      <c r="F13" s="37">
        <v>229950</v>
      </c>
      <c r="G13" s="41">
        <f>F13/121680</f>
        <v>1.889792899408284</v>
      </c>
      <c r="H13" s="41">
        <f>G13</f>
        <v>1.889792899408284</v>
      </c>
      <c r="I13" s="40"/>
      <c r="J13" s="37"/>
      <c r="K13" s="56"/>
    </row>
    <row r="14" spans="1:11" s="2" customFormat="1" ht="21" customHeight="1" x14ac:dyDescent="0.35">
      <c r="A14" s="36">
        <v>2</v>
      </c>
      <c r="B14" s="13" t="s">
        <v>56</v>
      </c>
      <c r="C14" s="36" t="s">
        <v>55</v>
      </c>
      <c r="D14" s="37" t="s">
        <v>58</v>
      </c>
      <c r="E14" s="37" t="s">
        <v>59</v>
      </c>
      <c r="F14" s="37">
        <v>1675350</v>
      </c>
      <c r="G14" s="41">
        <f t="shared" ref="G14:G19" si="0">F14/121680</f>
        <v>13.768491124260356</v>
      </c>
      <c r="H14" s="36"/>
      <c r="I14" s="41">
        <f>G14</f>
        <v>13.768491124260356</v>
      </c>
      <c r="J14" s="37"/>
      <c r="K14" s="56"/>
    </row>
    <row r="15" spans="1:11" s="2" customFormat="1" ht="21" customHeight="1" x14ac:dyDescent="0.35">
      <c r="A15" s="36">
        <v>3</v>
      </c>
      <c r="B15" s="13" t="s">
        <v>67</v>
      </c>
      <c r="C15" s="36" t="s">
        <v>14</v>
      </c>
      <c r="D15" s="36" t="s">
        <v>64</v>
      </c>
      <c r="E15" s="36" t="s">
        <v>68</v>
      </c>
      <c r="F15" s="37">
        <v>49275</v>
      </c>
      <c r="G15" s="41">
        <f t="shared" si="0"/>
        <v>0.40495562130177515</v>
      </c>
      <c r="H15" s="41">
        <f>G15</f>
        <v>0.40495562130177515</v>
      </c>
      <c r="I15" s="36"/>
      <c r="J15" s="37"/>
      <c r="K15" s="56"/>
    </row>
    <row r="16" spans="1:11" s="2" customFormat="1" ht="21" customHeight="1" x14ac:dyDescent="0.35">
      <c r="A16" s="36">
        <v>4</v>
      </c>
      <c r="B16" s="10" t="s">
        <v>50</v>
      </c>
      <c r="C16" s="36" t="s">
        <v>14</v>
      </c>
      <c r="D16" s="36" t="s">
        <v>63</v>
      </c>
      <c r="E16" s="36" t="s">
        <v>69</v>
      </c>
      <c r="F16" s="37">
        <v>691200</v>
      </c>
      <c r="G16" s="41">
        <f t="shared" si="0"/>
        <v>5.6804733727810648</v>
      </c>
      <c r="H16" s="41"/>
      <c r="I16" s="41">
        <f>G16</f>
        <v>5.6804733727810648</v>
      </c>
      <c r="J16" s="37"/>
      <c r="K16" s="56"/>
    </row>
    <row r="17" spans="1:11" s="2" customFormat="1" ht="21" customHeight="1" x14ac:dyDescent="0.35">
      <c r="A17" s="36">
        <v>5</v>
      </c>
      <c r="B17" s="10" t="s">
        <v>51</v>
      </c>
      <c r="C17" s="3"/>
      <c r="D17" s="3"/>
      <c r="E17" s="3"/>
      <c r="F17" s="3"/>
      <c r="G17" s="41"/>
      <c r="H17" s="36"/>
      <c r="I17" s="36"/>
      <c r="J17" s="37" t="s">
        <v>70</v>
      </c>
      <c r="K17" s="56"/>
    </row>
    <row r="18" spans="1:11" s="2" customFormat="1" ht="21" customHeight="1" x14ac:dyDescent="0.35">
      <c r="A18" s="36">
        <v>6</v>
      </c>
      <c r="B18" s="10" t="s">
        <v>53</v>
      </c>
      <c r="C18" s="38" t="s">
        <v>14</v>
      </c>
      <c r="D18" s="38" t="s">
        <v>65</v>
      </c>
      <c r="E18" s="39" t="s">
        <v>71</v>
      </c>
      <c r="F18" s="39">
        <v>168480</v>
      </c>
      <c r="G18" s="41">
        <f t="shared" si="0"/>
        <v>1.3846153846153846</v>
      </c>
      <c r="H18" s="36"/>
      <c r="I18" s="41">
        <f>G18</f>
        <v>1.3846153846153846</v>
      </c>
      <c r="J18" s="37"/>
      <c r="K18" s="56"/>
    </row>
    <row r="19" spans="1:11" s="2" customFormat="1" ht="21" customHeight="1" x14ac:dyDescent="0.35">
      <c r="A19" s="36">
        <v>7</v>
      </c>
      <c r="B19" s="10" t="s">
        <v>54</v>
      </c>
      <c r="C19" s="36" t="s">
        <v>14</v>
      </c>
      <c r="D19" s="56" t="s">
        <v>66</v>
      </c>
      <c r="E19" s="36" t="s">
        <v>68</v>
      </c>
      <c r="F19" s="42">
        <v>2365200</v>
      </c>
      <c r="G19" s="41">
        <f t="shared" si="0"/>
        <v>19.437869822485208</v>
      </c>
      <c r="H19" s="36"/>
      <c r="I19" s="41">
        <f>G19</f>
        <v>19.437869822485208</v>
      </c>
      <c r="J19" s="37"/>
      <c r="K19" s="56"/>
    </row>
    <row r="20" spans="1:11" s="2" customFormat="1" ht="21" customHeight="1" x14ac:dyDescent="0.35">
      <c r="A20" s="3"/>
      <c r="B20" s="3"/>
      <c r="C20" s="36"/>
      <c r="D20" s="20"/>
      <c r="E20" s="36"/>
      <c r="F20" s="43"/>
      <c r="G20" s="44"/>
      <c r="H20" s="36"/>
      <c r="I20" s="36"/>
      <c r="J20" s="37"/>
      <c r="K20" s="56"/>
    </row>
    <row r="21" spans="1:11" s="2" customFormat="1" ht="18.600000000000001" thickBot="1" x14ac:dyDescent="0.4">
      <c r="A21" s="45"/>
      <c r="B21" s="46" t="s">
        <v>21</v>
      </c>
      <c r="C21" s="47"/>
      <c r="D21" s="47"/>
      <c r="E21" s="47"/>
      <c r="F21" s="66">
        <f>SUM(F13:F20)</f>
        <v>5179455</v>
      </c>
      <c r="G21" s="67">
        <f>SUM(G13:G20)</f>
        <v>42.566198224852073</v>
      </c>
      <c r="H21" s="68">
        <f>SUM(H13:H20)</f>
        <v>2.2947485207100593</v>
      </c>
      <c r="I21" s="68">
        <f>SUM(I13:I20)</f>
        <v>40.271449704142015</v>
      </c>
      <c r="J21" s="68"/>
    </row>
    <row r="22" spans="1:11" s="2" customFormat="1" ht="18.600000000000001" thickTop="1" x14ac:dyDescent="0.35"/>
    <row r="23" spans="1:11" s="2" customFormat="1" x14ac:dyDescent="0.35">
      <c r="B23" s="2" t="s">
        <v>20</v>
      </c>
    </row>
    <row r="24" spans="1:11" s="2" customFormat="1" x14ac:dyDescent="0.35"/>
    <row r="25" spans="1:11" s="2" customFormat="1" x14ac:dyDescent="0.35"/>
    <row r="26" spans="1:11" s="2" customFormat="1" x14ac:dyDescent="0.35"/>
    <row r="27" spans="1:11" s="2" customFormat="1" x14ac:dyDescent="0.35"/>
    <row r="28" spans="1:11" s="2" customFormat="1" x14ac:dyDescent="0.35"/>
    <row r="29" spans="1:11" ht="24.75" customHeight="1" x14ac:dyDescent="0.35">
      <c r="A29" s="190" t="s">
        <v>17</v>
      </c>
      <c r="B29" s="190"/>
      <c r="C29" s="190"/>
      <c r="D29" s="190"/>
      <c r="E29" s="190"/>
      <c r="F29" s="190"/>
      <c r="G29" s="190"/>
      <c r="H29" s="190"/>
      <c r="I29" s="190"/>
      <c r="J29" s="190"/>
    </row>
    <row r="30" spans="1:11" ht="10.5" customHeight="1" x14ac:dyDescent="0.35">
      <c r="A30" s="56"/>
      <c r="B30" s="56"/>
      <c r="C30" s="56"/>
      <c r="D30" s="56"/>
      <c r="E30" s="56"/>
      <c r="F30" s="56"/>
      <c r="G30" s="56"/>
      <c r="H30" s="56"/>
      <c r="I30" s="56"/>
      <c r="J30" s="56"/>
    </row>
    <row r="31" spans="1:11" x14ac:dyDescent="0.35">
      <c r="A31" s="1" t="s">
        <v>30</v>
      </c>
    </row>
    <row r="32" spans="1:11" x14ac:dyDescent="0.35">
      <c r="A32" s="1" t="s">
        <v>48</v>
      </c>
    </row>
    <row r="33" spans="1:11" x14ac:dyDescent="0.35">
      <c r="A33" s="1" t="s">
        <v>80</v>
      </c>
    </row>
    <row r="34" spans="1:11" ht="11.25" customHeight="1" x14ac:dyDescent="0.35">
      <c r="B34" s="2"/>
      <c r="C34" s="2"/>
      <c r="D34" s="2"/>
      <c r="E34" s="2"/>
      <c r="F34" s="2"/>
      <c r="G34" s="2"/>
      <c r="H34" s="2"/>
      <c r="I34" s="2"/>
      <c r="J34" s="2"/>
    </row>
    <row r="35" spans="1:11" x14ac:dyDescent="0.35">
      <c r="A35" s="1" t="s">
        <v>62</v>
      </c>
      <c r="B35" s="2"/>
      <c r="C35" s="2"/>
      <c r="D35" s="2"/>
      <c r="E35" s="2"/>
      <c r="F35" s="2"/>
      <c r="G35" s="2"/>
      <c r="H35" s="2"/>
      <c r="I35" s="2"/>
      <c r="J35" s="2"/>
    </row>
    <row r="36" spans="1:11" s="60" customFormat="1" ht="17.25" customHeight="1" x14ac:dyDescent="0.35">
      <c r="A36" s="186" t="s">
        <v>81</v>
      </c>
      <c r="B36" s="186" t="s">
        <v>7</v>
      </c>
      <c r="C36" s="187" t="s">
        <v>82</v>
      </c>
      <c r="D36" s="57">
        <v>1</v>
      </c>
      <c r="E36" s="58">
        <v>2</v>
      </c>
      <c r="F36" s="58" t="s">
        <v>95</v>
      </c>
      <c r="G36" s="59" t="s">
        <v>96</v>
      </c>
      <c r="H36" s="180" t="s">
        <v>97</v>
      </c>
      <c r="I36" s="181"/>
      <c r="J36" s="182"/>
    </row>
    <row r="37" spans="1:11" s="60" customFormat="1" x14ac:dyDescent="0.35">
      <c r="A37" s="186"/>
      <c r="B37" s="186"/>
      <c r="C37" s="188"/>
      <c r="D37" s="4" t="s">
        <v>83</v>
      </c>
      <c r="E37" s="4" t="s">
        <v>84</v>
      </c>
      <c r="F37" s="4" t="s">
        <v>8</v>
      </c>
      <c r="G37" s="54" t="s">
        <v>85</v>
      </c>
      <c r="H37" s="183" t="s">
        <v>86</v>
      </c>
      <c r="I37" s="184"/>
      <c r="J37" s="185"/>
    </row>
    <row r="38" spans="1:11" s="60" customFormat="1" x14ac:dyDescent="0.35">
      <c r="A38" s="186"/>
      <c r="B38" s="186"/>
      <c r="C38" s="188"/>
      <c r="D38" s="4" t="s">
        <v>8</v>
      </c>
      <c r="E38" s="4" t="s">
        <v>87</v>
      </c>
      <c r="F38" s="4" t="s">
        <v>88</v>
      </c>
      <c r="G38" s="54" t="s">
        <v>89</v>
      </c>
      <c r="H38" s="183" t="s">
        <v>90</v>
      </c>
      <c r="I38" s="184"/>
      <c r="J38" s="185"/>
    </row>
    <row r="39" spans="1:11" s="60" customFormat="1" ht="12.75" customHeight="1" x14ac:dyDescent="0.35">
      <c r="A39" s="186"/>
      <c r="B39" s="186"/>
      <c r="C39" s="188"/>
      <c r="D39" s="4" t="s">
        <v>91</v>
      </c>
      <c r="E39" s="4"/>
      <c r="F39" s="4" t="s">
        <v>87</v>
      </c>
      <c r="G39" s="54" t="s">
        <v>92</v>
      </c>
      <c r="H39" s="61"/>
      <c r="I39" s="62"/>
      <c r="J39" s="63"/>
    </row>
    <row r="40" spans="1:11" s="60" customFormat="1" x14ac:dyDescent="0.35">
      <c r="A40" s="186"/>
      <c r="B40" s="186"/>
      <c r="C40" s="189"/>
      <c r="D40" s="5" t="s">
        <v>93</v>
      </c>
      <c r="E40" s="5"/>
      <c r="F40" s="5" t="s">
        <v>18</v>
      </c>
      <c r="G40" s="55" t="s">
        <v>94</v>
      </c>
      <c r="H40" s="64" t="s">
        <v>12</v>
      </c>
      <c r="I40" s="64" t="s">
        <v>13</v>
      </c>
      <c r="J40" s="64" t="s">
        <v>19</v>
      </c>
    </row>
    <row r="41" spans="1:11" s="2" customFormat="1" ht="21" customHeight="1" x14ac:dyDescent="0.35">
      <c r="A41" s="36">
        <v>1</v>
      </c>
      <c r="B41" s="13" t="s">
        <v>52</v>
      </c>
      <c r="C41" s="3"/>
      <c r="D41" s="56"/>
      <c r="E41" s="36"/>
      <c r="F41" s="48"/>
      <c r="G41" s="49"/>
      <c r="H41" s="36"/>
      <c r="I41" s="36"/>
      <c r="J41" s="36"/>
      <c r="K41" s="19"/>
    </row>
    <row r="42" spans="1:11" s="2" customFormat="1" ht="21" customHeight="1" x14ac:dyDescent="0.35">
      <c r="A42" s="36">
        <v>2</v>
      </c>
      <c r="B42" s="13" t="s">
        <v>56</v>
      </c>
      <c r="C42" s="3"/>
      <c r="D42" s="56"/>
      <c r="E42" s="36"/>
      <c r="F42" s="48"/>
      <c r="G42" s="49"/>
      <c r="H42" s="36"/>
      <c r="I42" s="36"/>
      <c r="J42" s="36"/>
      <c r="K42" s="19"/>
    </row>
    <row r="43" spans="1:11" s="2" customFormat="1" ht="21" customHeight="1" x14ac:dyDescent="0.35">
      <c r="A43" s="36">
        <v>3</v>
      </c>
      <c r="B43" s="10" t="s">
        <v>50</v>
      </c>
      <c r="C43" s="3"/>
      <c r="D43" s="56"/>
      <c r="E43" s="36"/>
      <c r="F43" s="48"/>
      <c r="G43" s="49"/>
      <c r="H43" s="36"/>
      <c r="I43" s="36"/>
      <c r="J43" s="36"/>
      <c r="K43" s="19"/>
    </row>
    <row r="44" spans="1:11" s="2" customFormat="1" ht="21" customHeight="1" x14ac:dyDescent="0.35">
      <c r="A44" s="36">
        <v>4</v>
      </c>
      <c r="B44" s="10" t="s">
        <v>51</v>
      </c>
      <c r="C44" s="3"/>
      <c r="D44" s="56"/>
      <c r="E44" s="36"/>
      <c r="F44" s="48"/>
      <c r="G44" s="49"/>
      <c r="H44" s="36"/>
      <c r="I44" s="36"/>
      <c r="J44" s="36"/>
      <c r="K44" s="19"/>
    </row>
    <row r="45" spans="1:11" s="2" customFormat="1" ht="21" customHeight="1" x14ac:dyDescent="0.35">
      <c r="A45" s="36">
        <v>5</v>
      </c>
      <c r="B45" s="10" t="s">
        <v>53</v>
      </c>
      <c r="C45" s="3"/>
      <c r="D45" s="56"/>
      <c r="E45" s="36"/>
      <c r="F45" s="48"/>
      <c r="G45" s="49"/>
      <c r="H45" s="36"/>
      <c r="I45" s="36"/>
      <c r="J45" s="36"/>
      <c r="K45" s="19"/>
    </row>
    <row r="46" spans="1:11" s="2" customFormat="1" ht="21" customHeight="1" x14ac:dyDescent="0.35">
      <c r="A46" s="36">
        <v>6</v>
      </c>
      <c r="B46" s="10" t="s">
        <v>54</v>
      </c>
      <c r="C46" s="3"/>
      <c r="D46" s="56"/>
      <c r="E46" s="36"/>
      <c r="F46" s="48"/>
      <c r="G46" s="49"/>
      <c r="H46" s="36"/>
      <c r="I46" s="36"/>
      <c r="J46" s="36"/>
      <c r="K46" s="19"/>
    </row>
    <row r="47" spans="1:11" s="2" customFormat="1" ht="21" customHeight="1" x14ac:dyDescent="0.35">
      <c r="A47" s="36">
        <v>7</v>
      </c>
      <c r="B47" s="13" t="s">
        <v>67</v>
      </c>
      <c r="C47" s="36" t="s">
        <v>14</v>
      </c>
      <c r="D47" s="56" t="s">
        <v>28</v>
      </c>
      <c r="E47" s="37" t="s">
        <v>27</v>
      </c>
      <c r="F47" s="42">
        <v>18720</v>
      </c>
      <c r="G47" s="41">
        <f>F47/121680</f>
        <v>0.15384615384615385</v>
      </c>
      <c r="H47" s="41">
        <f>G47</f>
        <v>0.15384615384615385</v>
      </c>
      <c r="I47" s="36"/>
      <c r="J47" s="36"/>
      <c r="K47" s="19"/>
    </row>
    <row r="48" spans="1:11" s="2" customFormat="1" ht="21" customHeight="1" x14ac:dyDescent="0.35">
      <c r="A48" s="36"/>
      <c r="B48" s="13"/>
      <c r="C48" s="36"/>
      <c r="D48" s="56"/>
      <c r="E48" s="36"/>
      <c r="F48" s="48"/>
      <c r="G48" s="41"/>
      <c r="H48" s="41"/>
      <c r="I48" s="36"/>
      <c r="J48" s="36"/>
      <c r="K48" s="19"/>
    </row>
    <row r="49" spans="1:10" s="2" customFormat="1" ht="18.600000000000001" thickBot="1" x14ac:dyDescent="0.4">
      <c r="A49" s="45"/>
      <c r="B49" s="46" t="s">
        <v>21</v>
      </c>
      <c r="C49" s="47"/>
      <c r="D49" s="47"/>
      <c r="E49" s="47"/>
      <c r="F49" s="66">
        <f>SUM(F47:F48)</f>
        <v>18720</v>
      </c>
      <c r="G49" s="67">
        <f>SUM(G47:G48)</f>
        <v>0.15384615384615385</v>
      </c>
      <c r="H49" s="68">
        <f>SUM(H47:H48)</f>
        <v>0.15384615384615385</v>
      </c>
      <c r="I49" s="68">
        <f>SUM(I47:I48)</f>
        <v>0</v>
      </c>
      <c r="J49" s="68">
        <f>SUM(J47:J48)</f>
        <v>0</v>
      </c>
    </row>
    <row r="50" spans="1:10" s="2" customFormat="1" ht="18.600000000000001" thickTop="1" x14ac:dyDescent="0.35"/>
    <row r="51" spans="1:10" s="2" customFormat="1" x14ac:dyDescent="0.35">
      <c r="B51" s="2" t="s">
        <v>20</v>
      </c>
    </row>
    <row r="52" spans="1:10" s="2" customFormat="1" x14ac:dyDescent="0.35"/>
    <row r="53" spans="1:10" s="2" customFormat="1" x14ac:dyDescent="0.35"/>
    <row r="54" spans="1:10" s="2" customFormat="1" x14ac:dyDescent="0.35"/>
    <row r="55" spans="1:10" s="2" customFormat="1" x14ac:dyDescent="0.35"/>
    <row r="56" spans="1:10" s="2" customFormat="1" x14ac:dyDescent="0.35"/>
    <row r="57" spans="1:10" ht="24.75" customHeight="1" x14ac:dyDescent="0.35">
      <c r="A57" s="190" t="s">
        <v>17</v>
      </c>
      <c r="B57" s="190"/>
      <c r="C57" s="190"/>
      <c r="D57" s="190"/>
      <c r="E57" s="190"/>
      <c r="F57" s="190"/>
      <c r="G57" s="190"/>
      <c r="H57" s="190"/>
      <c r="I57" s="190"/>
      <c r="J57" s="190"/>
    </row>
    <row r="58" spans="1:10" ht="12" customHeight="1" x14ac:dyDescent="0.35">
      <c r="A58" s="56"/>
      <c r="B58" s="56"/>
      <c r="C58" s="56"/>
      <c r="D58" s="56"/>
      <c r="E58" s="56"/>
      <c r="F58" s="56"/>
      <c r="G58" s="56"/>
      <c r="H58" s="56"/>
      <c r="I58" s="56"/>
      <c r="J58" s="56"/>
    </row>
    <row r="59" spans="1:10" x14ac:dyDescent="0.35">
      <c r="A59" s="1" t="s">
        <v>30</v>
      </c>
    </row>
    <row r="60" spans="1:10" x14ac:dyDescent="0.35">
      <c r="A60" s="1" t="s">
        <v>48</v>
      </c>
    </row>
    <row r="61" spans="1:10" x14ac:dyDescent="0.35">
      <c r="A61" s="1" t="s">
        <v>80</v>
      </c>
    </row>
    <row r="62" spans="1:10" ht="9.75" customHeight="1" x14ac:dyDescent="0.35">
      <c r="B62" s="2"/>
      <c r="C62" s="2"/>
      <c r="D62" s="2"/>
      <c r="E62" s="2"/>
      <c r="F62" s="2"/>
      <c r="G62" s="2"/>
      <c r="H62" s="2"/>
      <c r="I62" s="2"/>
      <c r="J62" s="2"/>
    </row>
    <row r="63" spans="1:10" x14ac:dyDescent="0.35">
      <c r="A63" s="1" t="s">
        <v>72</v>
      </c>
      <c r="B63" s="2"/>
      <c r="C63" s="2"/>
      <c r="D63" s="2"/>
      <c r="E63" s="2"/>
      <c r="F63" s="2"/>
      <c r="G63" s="2"/>
      <c r="H63" s="2"/>
      <c r="I63" s="2"/>
      <c r="J63" s="2"/>
    </row>
    <row r="64" spans="1:10" s="60" customFormat="1" ht="17.25" customHeight="1" x14ac:dyDescent="0.35">
      <c r="A64" s="186" t="s">
        <v>81</v>
      </c>
      <c r="B64" s="186" t="s">
        <v>7</v>
      </c>
      <c r="C64" s="187" t="s">
        <v>82</v>
      </c>
      <c r="D64" s="57">
        <v>1</v>
      </c>
      <c r="E64" s="58">
        <v>2</v>
      </c>
      <c r="F64" s="58" t="s">
        <v>95</v>
      </c>
      <c r="G64" s="59" t="s">
        <v>96</v>
      </c>
      <c r="H64" s="180" t="s">
        <v>97</v>
      </c>
      <c r="I64" s="181"/>
      <c r="J64" s="182"/>
    </row>
    <row r="65" spans="1:12" s="60" customFormat="1" x14ac:dyDescent="0.35">
      <c r="A65" s="186"/>
      <c r="B65" s="186"/>
      <c r="C65" s="188"/>
      <c r="D65" s="4" t="s">
        <v>83</v>
      </c>
      <c r="E65" s="4" t="s">
        <v>84</v>
      </c>
      <c r="F65" s="4" t="s">
        <v>8</v>
      </c>
      <c r="G65" s="54" t="s">
        <v>85</v>
      </c>
      <c r="H65" s="183" t="s">
        <v>86</v>
      </c>
      <c r="I65" s="184"/>
      <c r="J65" s="185"/>
    </row>
    <row r="66" spans="1:12" s="60" customFormat="1" x14ac:dyDescent="0.35">
      <c r="A66" s="186"/>
      <c r="B66" s="186"/>
      <c r="C66" s="188"/>
      <c r="D66" s="4" t="s">
        <v>8</v>
      </c>
      <c r="E66" s="4" t="s">
        <v>87</v>
      </c>
      <c r="F66" s="4" t="s">
        <v>88</v>
      </c>
      <c r="G66" s="54" t="s">
        <v>89</v>
      </c>
      <c r="H66" s="183" t="s">
        <v>90</v>
      </c>
      <c r="I66" s="184"/>
      <c r="J66" s="185"/>
    </row>
    <row r="67" spans="1:12" s="60" customFormat="1" ht="13.5" customHeight="1" x14ac:dyDescent="0.35">
      <c r="A67" s="186"/>
      <c r="B67" s="186"/>
      <c r="C67" s="188"/>
      <c r="D67" s="4" t="s">
        <v>91</v>
      </c>
      <c r="E67" s="4"/>
      <c r="F67" s="4" t="s">
        <v>87</v>
      </c>
      <c r="G67" s="54" t="s">
        <v>92</v>
      </c>
      <c r="H67" s="61"/>
      <c r="I67" s="62"/>
      <c r="J67" s="63"/>
    </row>
    <row r="68" spans="1:12" s="60" customFormat="1" x14ac:dyDescent="0.35">
      <c r="A68" s="186"/>
      <c r="B68" s="186"/>
      <c r="C68" s="189"/>
      <c r="D68" s="5" t="s">
        <v>93</v>
      </c>
      <c r="E68" s="5"/>
      <c r="F68" s="5" t="s">
        <v>18</v>
      </c>
      <c r="G68" s="55" t="s">
        <v>94</v>
      </c>
      <c r="H68" s="64" t="s">
        <v>12</v>
      </c>
      <c r="I68" s="64" t="s">
        <v>13</v>
      </c>
      <c r="J68" s="64" t="s">
        <v>19</v>
      </c>
    </row>
    <row r="69" spans="1:12" s="2" customFormat="1" ht="21" customHeight="1" x14ac:dyDescent="0.35">
      <c r="A69" s="36">
        <v>1</v>
      </c>
      <c r="B69" s="10" t="s">
        <v>73</v>
      </c>
      <c r="C69" s="36" t="s">
        <v>14</v>
      </c>
      <c r="D69" s="56" t="s">
        <v>29</v>
      </c>
      <c r="E69" s="36" t="s">
        <v>75</v>
      </c>
      <c r="F69" s="42">
        <v>10900</v>
      </c>
      <c r="G69" s="41">
        <f>F69/121680</f>
        <v>8.9579224194608814E-2</v>
      </c>
      <c r="H69" s="41">
        <f>G69</f>
        <v>8.9579224194608814E-2</v>
      </c>
      <c r="I69" s="36"/>
      <c r="J69" s="36"/>
      <c r="K69" s="19"/>
      <c r="L69" s="56"/>
    </row>
    <row r="70" spans="1:12" s="2" customFormat="1" ht="21" customHeight="1" x14ac:dyDescent="0.35">
      <c r="A70" s="36">
        <v>2</v>
      </c>
      <c r="B70" s="10" t="s">
        <v>74</v>
      </c>
      <c r="C70" s="36" t="s">
        <v>14</v>
      </c>
      <c r="D70" s="56" t="s">
        <v>29</v>
      </c>
      <c r="E70" s="36" t="s">
        <v>27</v>
      </c>
      <c r="F70" s="42">
        <v>32760</v>
      </c>
      <c r="G70" s="41">
        <f>F70/121680</f>
        <v>0.26923076923076922</v>
      </c>
      <c r="H70" s="41">
        <f>G70</f>
        <v>0.26923076923076922</v>
      </c>
      <c r="I70" s="36"/>
      <c r="J70" s="36"/>
      <c r="K70" s="19"/>
      <c r="L70" s="56"/>
    </row>
    <row r="71" spans="1:12" s="2" customFormat="1" ht="18.600000000000001" thickBot="1" x14ac:dyDescent="0.4">
      <c r="A71" s="45"/>
      <c r="B71" s="46" t="s">
        <v>21</v>
      </c>
      <c r="C71" s="47"/>
      <c r="D71" s="47"/>
      <c r="E71" s="47"/>
      <c r="F71" s="66">
        <f>SUM(F69:F70)</f>
        <v>43660</v>
      </c>
      <c r="G71" s="67">
        <f>SUM(G69:G70)</f>
        <v>0.358809993425378</v>
      </c>
      <c r="H71" s="68">
        <f>SUM(H69:H70)</f>
        <v>0.358809993425378</v>
      </c>
      <c r="I71" s="68">
        <f>SUM(I69:I70)</f>
        <v>0</v>
      </c>
      <c r="J71" s="68">
        <f>SUM(J69:J70)</f>
        <v>0</v>
      </c>
      <c r="K71" s="7"/>
    </row>
    <row r="72" spans="1:12" s="2" customFormat="1" ht="18.600000000000001" thickTop="1" x14ac:dyDescent="0.35"/>
    <row r="73" spans="1:12" s="2" customFormat="1" x14ac:dyDescent="0.35">
      <c r="B73" s="2" t="s">
        <v>20</v>
      </c>
    </row>
    <row r="74" spans="1:12" s="2" customFormat="1" x14ac:dyDescent="0.35"/>
    <row r="75" spans="1:12" s="2" customFormat="1" x14ac:dyDescent="0.35"/>
    <row r="76" spans="1:12" s="2" customFormat="1" x14ac:dyDescent="0.35"/>
    <row r="77" spans="1:12" s="2" customFormat="1" x14ac:dyDescent="0.35"/>
    <row r="78" spans="1:12" s="2" customFormat="1" x14ac:dyDescent="0.35"/>
    <row r="79" spans="1:12" s="2" customFormat="1" x14ac:dyDescent="0.35"/>
    <row r="80" spans="1:12" s="2" customFormat="1" x14ac:dyDescent="0.35"/>
    <row r="81" spans="1:10" s="2" customFormat="1" x14ac:dyDescent="0.35"/>
    <row r="82" spans="1:10" s="2" customFormat="1" x14ac:dyDescent="0.35"/>
    <row r="83" spans="1:10" s="2" customFormat="1" x14ac:dyDescent="0.35"/>
    <row r="84" spans="1:10" s="2" customFormat="1" x14ac:dyDescent="0.35"/>
    <row r="85" spans="1:10" s="2" customFormat="1" x14ac:dyDescent="0.35"/>
    <row r="86" spans="1:10" ht="24.75" customHeight="1" x14ac:dyDescent="0.35">
      <c r="A86" s="190" t="s">
        <v>17</v>
      </c>
      <c r="B86" s="190"/>
      <c r="C86" s="190"/>
      <c r="D86" s="190"/>
      <c r="E86" s="190"/>
      <c r="F86" s="190"/>
      <c r="G86" s="190"/>
      <c r="H86" s="190"/>
      <c r="I86" s="190"/>
      <c r="J86" s="190"/>
    </row>
    <row r="87" spans="1:10" ht="12" customHeight="1" x14ac:dyDescent="0.35">
      <c r="A87" s="70"/>
      <c r="B87" s="70"/>
      <c r="C87" s="70"/>
      <c r="D87" s="70"/>
      <c r="E87" s="70"/>
      <c r="F87" s="70"/>
      <c r="G87" s="70"/>
      <c r="H87" s="70"/>
      <c r="I87" s="70"/>
      <c r="J87" s="70"/>
    </row>
    <row r="88" spans="1:10" x14ac:dyDescent="0.35">
      <c r="A88" s="1" t="s">
        <v>30</v>
      </c>
    </row>
    <row r="89" spans="1:10" x14ac:dyDescent="0.35">
      <c r="A89" s="1" t="s">
        <v>48</v>
      </c>
    </row>
    <row r="90" spans="1:10" x14ac:dyDescent="0.35">
      <c r="A90" s="1" t="s">
        <v>80</v>
      </c>
    </row>
    <row r="92" spans="1:10" s="2" customFormat="1" x14ac:dyDescent="0.35">
      <c r="A92" s="1" t="s">
        <v>188</v>
      </c>
    </row>
    <row r="93" spans="1:10" s="60" customFormat="1" ht="17.25" customHeight="1" x14ac:dyDescent="0.35">
      <c r="A93" s="186" t="s">
        <v>81</v>
      </c>
      <c r="B93" s="186" t="s">
        <v>7</v>
      </c>
      <c r="C93" s="187" t="s">
        <v>82</v>
      </c>
      <c r="D93" s="57">
        <v>1</v>
      </c>
      <c r="E93" s="58">
        <v>2</v>
      </c>
      <c r="F93" s="58" t="s">
        <v>95</v>
      </c>
      <c r="G93" s="59" t="s">
        <v>96</v>
      </c>
      <c r="H93" s="180" t="s">
        <v>97</v>
      </c>
      <c r="I93" s="181"/>
      <c r="J93" s="182"/>
    </row>
    <row r="94" spans="1:10" s="60" customFormat="1" x14ac:dyDescent="0.35">
      <c r="A94" s="186"/>
      <c r="B94" s="186"/>
      <c r="C94" s="188"/>
      <c r="D94" s="4" t="s">
        <v>83</v>
      </c>
      <c r="E94" s="4" t="s">
        <v>84</v>
      </c>
      <c r="F94" s="4" t="s">
        <v>8</v>
      </c>
      <c r="G94" s="71" t="s">
        <v>85</v>
      </c>
      <c r="H94" s="183" t="s">
        <v>86</v>
      </c>
      <c r="I94" s="184"/>
      <c r="J94" s="185"/>
    </row>
    <row r="95" spans="1:10" s="60" customFormat="1" x14ac:dyDescent="0.35">
      <c r="A95" s="186"/>
      <c r="B95" s="186"/>
      <c r="C95" s="188"/>
      <c r="D95" s="4" t="s">
        <v>8</v>
      </c>
      <c r="E95" s="4" t="s">
        <v>87</v>
      </c>
      <c r="F95" s="4" t="s">
        <v>88</v>
      </c>
      <c r="G95" s="71" t="s">
        <v>89</v>
      </c>
      <c r="H95" s="183" t="s">
        <v>90</v>
      </c>
      <c r="I95" s="184"/>
      <c r="J95" s="185"/>
    </row>
    <row r="96" spans="1:10" s="60" customFormat="1" ht="13.5" customHeight="1" x14ac:dyDescent="0.35">
      <c r="A96" s="186"/>
      <c r="B96" s="186"/>
      <c r="C96" s="188"/>
      <c r="D96" s="4" t="s">
        <v>91</v>
      </c>
      <c r="E96" s="4"/>
      <c r="F96" s="4" t="s">
        <v>87</v>
      </c>
      <c r="G96" s="71" t="s">
        <v>92</v>
      </c>
      <c r="H96" s="61"/>
      <c r="I96" s="62"/>
      <c r="J96" s="63"/>
    </row>
    <row r="97" spans="1:10" s="60" customFormat="1" x14ac:dyDescent="0.35">
      <c r="A97" s="186"/>
      <c r="B97" s="186"/>
      <c r="C97" s="189"/>
      <c r="D97" s="5" t="s">
        <v>93</v>
      </c>
      <c r="E97" s="5"/>
      <c r="F97" s="5" t="s">
        <v>18</v>
      </c>
      <c r="G97" s="72" t="s">
        <v>94</v>
      </c>
      <c r="H97" s="64" t="s">
        <v>12</v>
      </c>
      <c r="I97" s="64" t="s">
        <v>13</v>
      </c>
      <c r="J97" s="64" t="s">
        <v>19</v>
      </c>
    </row>
    <row r="98" spans="1:10" s="2" customFormat="1" x14ac:dyDescent="0.35">
      <c r="A98" s="100">
        <v>1</v>
      </c>
      <c r="B98" s="101" t="s">
        <v>130</v>
      </c>
      <c r="C98" s="102"/>
      <c r="D98" s="100"/>
      <c r="E98" s="100"/>
      <c r="F98" s="100"/>
      <c r="G98" s="36"/>
      <c r="H98" s="3"/>
      <c r="I98" s="3"/>
      <c r="J98" s="3"/>
    </row>
    <row r="99" spans="1:10" s="2" customFormat="1" x14ac:dyDescent="0.35">
      <c r="A99" s="3"/>
      <c r="B99" s="101" t="s">
        <v>131</v>
      </c>
      <c r="C99" s="102"/>
      <c r="D99" s="100"/>
      <c r="E99" s="100"/>
      <c r="F99" s="100"/>
      <c r="G99" s="36"/>
      <c r="H99" s="3"/>
      <c r="I99" s="3"/>
      <c r="J99" s="3"/>
    </row>
    <row r="100" spans="1:10" s="2" customFormat="1" x14ac:dyDescent="0.35">
      <c r="A100" s="102"/>
      <c r="B100" s="103" t="s">
        <v>132</v>
      </c>
      <c r="C100" s="36" t="s">
        <v>133</v>
      </c>
      <c r="D100" s="36" t="s">
        <v>134</v>
      </c>
      <c r="E100" s="36">
        <v>2760</v>
      </c>
      <c r="F100" s="36">
        <f>5*2760</f>
        <v>13800</v>
      </c>
      <c r="G100" s="41">
        <f>+F100/89700</f>
        <v>0.15384615384615385</v>
      </c>
      <c r="H100" s="65">
        <f>+G100</f>
        <v>0.15384615384615385</v>
      </c>
      <c r="I100" s="3"/>
      <c r="J100" s="3"/>
    </row>
    <row r="101" spans="1:10" s="2" customFormat="1" x14ac:dyDescent="0.35">
      <c r="A101" s="102"/>
      <c r="B101" s="103" t="s">
        <v>191</v>
      </c>
      <c r="C101" s="36" t="s">
        <v>135</v>
      </c>
      <c r="D101" s="36" t="s">
        <v>136</v>
      </c>
      <c r="E101" s="36">
        <v>2760</v>
      </c>
      <c r="F101" s="36">
        <f>20*2760</f>
        <v>55200</v>
      </c>
      <c r="G101" s="41">
        <f>+F101/89700</f>
        <v>0.61538461538461542</v>
      </c>
      <c r="H101" s="65">
        <f>+G101</f>
        <v>0.61538461538461542</v>
      </c>
      <c r="I101" s="3"/>
      <c r="J101" s="3"/>
    </row>
    <row r="102" spans="1:10" s="2" customFormat="1" x14ac:dyDescent="0.35">
      <c r="A102" s="102"/>
      <c r="B102" s="103" t="s">
        <v>137</v>
      </c>
      <c r="C102" s="36" t="s">
        <v>135</v>
      </c>
      <c r="D102" s="36" t="s">
        <v>138</v>
      </c>
      <c r="E102" s="36">
        <v>2760</v>
      </c>
      <c r="F102" s="36">
        <f>3*2760</f>
        <v>8280</v>
      </c>
      <c r="G102" s="41">
        <f>+E102/F102</f>
        <v>0.33333333333333331</v>
      </c>
      <c r="H102" s="3"/>
      <c r="I102" s="3"/>
      <c r="J102" s="65">
        <f>+G102</f>
        <v>0.33333333333333331</v>
      </c>
    </row>
    <row r="103" spans="1:10" s="2" customFormat="1" x14ac:dyDescent="0.35">
      <c r="A103" s="102"/>
      <c r="B103" s="103" t="s">
        <v>139</v>
      </c>
      <c r="C103" s="36" t="s">
        <v>14</v>
      </c>
      <c r="D103" s="36" t="s">
        <v>140</v>
      </c>
      <c r="E103" s="36">
        <v>420</v>
      </c>
      <c r="F103" s="36">
        <f>15*420</f>
        <v>6300</v>
      </c>
      <c r="G103" s="41">
        <f>+E103/F103</f>
        <v>6.6666666666666666E-2</v>
      </c>
      <c r="H103" s="65">
        <f>+G103</f>
        <v>6.6666666666666666E-2</v>
      </c>
      <c r="I103" s="3"/>
      <c r="J103" s="3"/>
    </row>
    <row r="104" spans="1:10" s="2" customFormat="1" x14ac:dyDescent="0.35">
      <c r="A104" s="104">
        <v>2</v>
      </c>
      <c r="B104" s="101" t="s">
        <v>141</v>
      </c>
      <c r="C104" s="102"/>
      <c r="D104" s="100"/>
      <c r="E104" s="100"/>
      <c r="F104" s="100"/>
      <c r="G104" s="41"/>
      <c r="H104" s="3"/>
      <c r="I104" s="3"/>
      <c r="J104" s="3"/>
    </row>
    <row r="105" spans="1:10" s="2" customFormat="1" x14ac:dyDescent="0.35">
      <c r="A105" s="104"/>
      <c r="B105" s="103" t="s">
        <v>192</v>
      </c>
      <c r="C105" s="36" t="s">
        <v>14</v>
      </c>
      <c r="D105" s="36" t="s">
        <v>142</v>
      </c>
      <c r="E105" s="36">
        <v>96</v>
      </c>
      <c r="F105" s="36">
        <f>40*96</f>
        <v>3840</v>
      </c>
      <c r="G105" s="41">
        <f>+E105/F105</f>
        <v>2.5000000000000001E-2</v>
      </c>
      <c r="H105" s="65">
        <f>+G105</f>
        <v>2.5000000000000001E-2</v>
      </c>
      <c r="I105" s="3"/>
      <c r="J105" s="3"/>
    </row>
    <row r="106" spans="1:10" x14ac:dyDescent="0.35">
      <c r="A106" s="104"/>
      <c r="B106" s="103" t="s">
        <v>193</v>
      </c>
      <c r="C106" s="36" t="s">
        <v>14</v>
      </c>
      <c r="D106" s="36" t="s">
        <v>143</v>
      </c>
      <c r="E106" s="36">
        <v>96</v>
      </c>
      <c r="F106" s="36">
        <f>270*96</f>
        <v>25920</v>
      </c>
      <c r="G106" s="41">
        <f>+E106/F106</f>
        <v>3.7037037037037038E-3</v>
      </c>
      <c r="H106" s="65">
        <f>+G106</f>
        <v>3.7037037037037038E-3</v>
      </c>
      <c r="I106" s="3"/>
      <c r="J106" s="3"/>
    </row>
    <row r="107" spans="1:10" x14ac:dyDescent="0.35">
      <c r="A107" s="104"/>
      <c r="B107" s="103" t="s">
        <v>194</v>
      </c>
      <c r="C107" s="36"/>
      <c r="D107" s="36"/>
      <c r="E107" s="36"/>
      <c r="F107" s="36"/>
      <c r="G107" s="41"/>
      <c r="H107" s="3"/>
      <c r="I107" s="3"/>
      <c r="J107" s="3"/>
    </row>
    <row r="108" spans="1:10" x14ac:dyDescent="0.35">
      <c r="A108" s="104"/>
      <c r="B108" s="103" t="s">
        <v>195</v>
      </c>
      <c r="C108" s="36" t="s">
        <v>14</v>
      </c>
      <c r="D108" s="36" t="s">
        <v>134</v>
      </c>
      <c r="E108" s="36">
        <v>180</v>
      </c>
      <c r="F108" s="36">
        <f>5*180</f>
        <v>900</v>
      </c>
      <c r="G108" s="41">
        <f>+E108/F108</f>
        <v>0.2</v>
      </c>
      <c r="H108" s="3"/>
      <c r="I108" s="3"/>
      <c r="J108" s="65">
        <f>+G108</f>
        <v>0.2</v>
      </c>
    </row>
    <row r="109" spans="1:10" x14ac:dyDescent="0.35">
      <c r="A109" s="115"/>
      <c r="B109" s="116" t="s">
        <v>190</v>
      </c>
      <c r="C109" s="117"/>
      <c r="D109" s="118"/>
      <c r="E109" s="118"/>
      <c r="F109" s="150"/>
      <c r="G109" s="151"/>
      <c r="H109" s="152"/>
      <c r="I109" s="152"/>
      <c r="J109" s="119"/>
    </row>
    <row r="110" spans="1:10" x14ac:dyDescent="0.35">
      <c r="A110" s="125"/>
      <c r="B110" s="120"/>
      <c r="C110" s="98"/>
      <c r="D110" s="121"/>
      <c r="E110" s="121"/>
      <c r="F110" s="148"/>
      <c r="G110" s="149"/>
      <c r="H110" s="31"/>
      <c r="I110" s="31"/>
      <c r="J110" s="2"/>
    </row>
    <row r="111" spans="1:10" x14ac:dyDescent="0.35">
      <c r="A111" s="125"/>
      <c r="B111" s="120"/>
      <c r="C111" s="98"/>
      <c r="D111" s="121"/>
      <c r="E111" s="121"/>
      <c r="F111" s="148"/>
      <c r="G111" s="149"/>
      <c r="H111" s="31"/>
      <c r="I111" s="31"/>
      <c r="J111" s="2"/>
    </row>
    <row r="112" spans="1:10" x14ac:dyDescent="0.35">
      <c r="A112" s="125"/>
      <c r="B112" s="120"/>
      <c r="C112" s="98"/>
      <c r="D112" s="121"/>
      <c r="E112" s="121"/>
      <c r="F112" s="148"/>
      <c r="G112" s="149"/>
      <c r="H112" s="31"/>
      <c r="I112" s="31"/>
      <c r="J112" s="2"/>
    </row>
    <row r="113" spans="1:10" x14ac:dyDescent="0.35">
      <c r="A113" s="125"/>
      <c r="B113" s="120"/>
      <c r="C113" s="98"/>
      <c r="D113" s="121"/>
      <c r="E113" s="121"/>
      <c r="F113" s="148"/>
      <c r="G113" s="149"/>
      <c r="H113" s="31"/>
      <c r="I113" s="31"/>
      <c r="J113" s="2"/>
    </row>
    <row r="114" spans="1:10" ht="24.75" customHeight="1" x14ac:dyDescent="0.35">
      <c r="A114" s="190" t="s">
        <v>17</v>
      </c>
      <c r="B114" s="190"/>
      <c r="C114" s="190"/>
      <c r="D114" s="190"/>
      <c r="E114" s="190"/>
      <c r="F114" s="190"/>
      <c r="G114" s="190"/>
      <c r="H114" s="190"/>
      <c r="I114" s="190"/>
      <c r="J114" s="190"/>
    </row>
    <row r="115" spans="1:10" ht="12" customHeight="1" x14ac:dyDescent="0.35">
      <c r="A115" s="70"/>
      <c r="B115" s="70"/>
      <c r="C115" s="70"/>
      <c r="D115" s="70"/>
      <c r="E115" s="70"/>
      <c r="F115" s="70"/>
      <c r="G115" s="70"/>
      <c r="H115" s="70"/>
      <c r="I115" s="70"/>
      <c r="J115" s="70"/>
    </row>
    <row r="116" spans="1:10" x14ac:dyDescent="0.35">
      <c r="A116" s="1" t="s">
        <v>30</v>
      </c>
    </row>
    <row r="117" spans="1:10" x14ac:dyDescent="0.35">
      <c r="A117" s="1" t="s">
        <v>48</v>
      </c>
    </row>
    <row r="118" spans="1:10" x14ac:dyDescent="0.35">
      <c r="A118" s="1" t="s">
        <v>80</v>
      </c>
    </row>
    <row r="120" spans="1:10" s="2" customFormat="1" x14ac:dyDescent="0.35">
      <c r="A120" s="1" t="s">
        <v>188</v>
      </c>
    </row>
    <row r="121" spans="1:10" s="60" customFormat="1" ht="17.25" customHeight="1" x14ac:dyDescent="0.35">
      <c r="A121" s="186" t="s">
        <v>81</v>
      </c>
      <c r="B121" s="186" t="s">
        <v>7</v>
      </c>
      <c r="C121" s="187" t="s">
        <v>82</v>
      </c>
      <c r="D121" s="57">
        <v>1</v>
      </c>
      <c r="E121" s="58">
        <v>2</v>
      </c>
      <c r="F121" s="58" t="s">
        <v>95</v>
      </c>
      <c r="G121" s="59" t="s">
        <v>96</v>
      </c>
      <c r="H121" s="180" t="s">
        <v>97</v>
      </c>
      <c r="I121" s="181"/>
      <c r="J121" s="182"/>
    </row>
    <row r="122" spans="1:10" s="60" customFormat="1" x14ac:dyDescent="0.35">
      <c r="A122" s="186"/>
      <c r="B122" s="186"/>
      <c r="C122" s="188"/>
      <c r="D122" s="4" t="s">
        <v>83</v>
      </c>
      <c r="E122" s="4" t="s">
        <v>84</v>
      </c>
      <c r="F122" s="4" t="s">
        <v>8</v>
      </c>
      <c r="G122" s="71" t="s">
        <v>85</v>
      </c>
      <c r="H122" s="183" t="s">
        <v>86</v>
      </c>
      <c r="I122" s="184"/>
      <c r="J122" s="185"/>
    </row>
    <row r="123" spans="1:10" s="60" customFormat="1" x14ac:dyDescent="0.35">
      <c r="A123" s="186"/>
      <c r="B123" s="186"/>
      <c r="C123" s="188"/>
      <c r="D123" s="4" t="s">
        <v>8</v>
      </c>
      <c r="E123" s="4" t="s">
        <v>87</v>
      </c>
      <c r="F123" s="4" t="s">
        <v>88</v>
      </c>
      <c r="G123" s="71" t="s">
        <v>89</v>
      </c>
      <c r="H123" s="183" t="s">
        <v>90</v>
      </c>
      <c r="I123" s="184"/>
      <c r="J123" s="185"/>
    </row>
    <row r="124" spans="1:10" s="60" customFormat="1" ht="13.5" customHeight="1" x14ac:dyDescent="0.35">
      <c r="A124" s="186"/>
      <c r="B124" s="186"/>
      <c r="C124" s="188"/>
      <c r="D124" s="4" t="s">
        <v>91</v>
      </c>
      <c r="E124" s="4"/>
      <c r="F124" s="4" t="s">
        <v>87</v>
      </c>
      <c r="G124" s="71" t="s">
        <v>92</v>
      </c>
      <c r="H124" s="61"/>
      <c r="I124" s="62"/>
      <c r="J124" s="63"/>
    </row>
    <row r="125" spans="1:10" s="60" customFormat="1" x14ac:dyDescent="0.35">
      <c r="A125" s="186"/>
      <c r="B125" s="186"/>
      <c r="C125" s="189"/>
      <c r="D125" s="5" t="s">
        <v>93</v>
      </c>
      <c r="E125" s="5"/>
      <c r="F125" s="5" t="s">
        <v>18</v>
      </c>
      <c r="G125" s="72" t="s">
        <v>94</v>
      </c>
      <c r="H125" s="64" t="s">
        <v>12</v>
      </c>
      <c r="I125" s="64" t="s">
        <v>13</v>
      </c>
      <c r="J125" s="64" t="s">
        <v>19</v>
      </c>
    </row>
    <row r="126" spans="1:10" x14ac:dyDescent="0.35">
      <c r="A126" s="104">
        <v>3</v>
      </c>
      <c r="B126" s="101" t="s">
        <v>196</v>
      </c>
      <c r="C126" s="102"/>
      <c r="D126" s="100"/>
      <c r="E126" s="100"/>
      <c r="F126" s="100"/>
      <c r="G126" s="41"/>
      <c r="H126" s="3"/>
      <c r="I126" s="3"/>
      <c r="J126" s="3"/>
    </row>
    <row r="127" spans="1:10" x14ac:dyDescent="0.35">
      <c r="A127" s="104"/>
      <c r="B127" s="103" t="s">
        <v>197</v>
      </c>
      <c r="C127" s="36" t="s">
        <v>14</v>
      </c>
      <c r="D127" s="36" t="s">
        <v>142</v>
      </c>
      <c r="E127" s="36">
        <v>17</v>
      </c>
      <c r="F127" s="36">
        <f>E127*40</f>
        <v>680</v>
      </c>
      <c r="G127" s="41">
        <f>+E127/F127</f>
        <v>2.5000000000000001E-2</v>
      </c>
      <c r="H127" s="3"/>
      <c r="I127" s="3"/>
      <c r="J127" s="65">
        <f>+G127</f>
        <v>2.5000000000000001E-2</v>
      </c>
    </row>
    <row r="128" spans="1:10" x14ac:dyDescent="0.35">
      <c r="A128" s="104"/>
      <c r="B128" s="103" t="s">
        <v>198</v>
      </c>
      <c r="C128" s="36" t="s">
        <v>135</v>
      </c>
      <c r="D128" s="36" t="s">
        <v>144</v>
      </c>
      <c r="E128" s="36">
        <v>732</v>
      </c>
      <c r="F128" s="36">
        <f>E128*60</f>
        <v>43920</v>
      </c>
      <c r="G128" s="41">
        <f>+E128/F128</f>
        <v>1.6666666666666666E-2</v>
      </c>
      <c r="H128" s="65">
        <f>+G128</f>
        <v>1.6666666666666666E-2</v>
      </c>
      <c r="I128" s="3"/>
      <c r="J128" s="3"/>
    </row>
    <row r="129" spans="1:10" x14ac:dyDescent="0.35">
      <c r="A129" s="104"/>
      <c r="B129" s="103" t="s">
        <v>145</v>
      </c>
      <c r="C129" s="36" t="s">
        <v>14</v>
      </c>
      <c r="D129" s="36" t="s">
        <v>146</v>
      </c>
      <c r="E129" s="36">
        <v>17</v>
      </c>
      <c r="F129" s="36">
        <f>E129*240</f>
        <v>4080</v>
      </c>
      <c r="G129" s="41">
        <f>+E129/F129</f>
        <v>4.1666666666666666E-3</v>
      </c>
      <c r="H129" s="65">
        <f>+G129</f>
        <v>4.1666666666666666E-3</v>
      </c>
      <c r="I129" s="3"/>
      <c r="J129" s="3"/>
    </row>
    <row r="130" spans="1:10" x14ac:dyDescent="0.35">
      <c r="A130" s="104">
        <v>4</v>
      </c>
      <c r="B130" s="101" t="s">
        <v>147</v>
      </c>
      <c r="C130" s="102"/>
      <c r="D130" s="100"/>
      <c r="E130" s="100"/>
      <c r="F130" s="100"/>
      <c r="G130" s="41"/>
      <c r="H130" s="3"/>
      <c r="I130" s="3"/>
      <c r="J130" s="3"/>
    </row>
    <row r="131" spans="1:10" x14ac:dyDescent="0.35">
      <c r="A131" s="104"/>
      <c r="B131" s="103" t="s">
        <v>148</v>
      </c>
      <c r="C131" s="36" t="s">
        <v>14</v>
      </c>
      <c r="D131" s="36" t="s">
        <v>149</v>
      </c>
      <c r="E131" s="36">
        <v>84</v>
      </c>
      <c r="F131" s="36">
        <f>E131*30</f>
        <v>2520</v>
      </c>
      <c r="G131" s="41">
        <f>+E131/F131</f>
        <v>3.3333333333333333E-2</v>
      </c>
      <c r="H131" s="65">
        <f>+G131</f>
        <v>3.3333333333333333E-2</v>
      </c>
      <c r="I131" s="3"/>
      <c r="J131" s="3"/>
    </row>
    <row r="132" spans="1:10" x14ac:dyDescent="0.35">
      <c r="A132" s="104"/>
      <c r="B132" s="103" t="s">
        <v>150</v>
      </c>
      <c r="C132" s="36" t="s">
        <v>135</v>
      </c>
      <c r="D132" s="36" t="s">
        <v>144</v>
      </c>
      <c r="E132" s="36">
        <v>600</v>
      </c>
      <c r="F132" s="36">
        <f>E132*60</f>
        <v>36000</v>
      </c>
      <c r="G132" s="41">
        <f>+E132/F132</f>
        <v>1.6666666666666666E-2</v>
      </c>
      <c r="H132" s="65">
        <f>+G132</f>
        <v>1.6666666666666666E-2</v>
      </c>
      <c r="I132" s="3"/>
      <c r="J132" s="3"/>
    </row>
    <row r="133" spans="1:10" x14ac:dyDescent="0.35">
      <c r="A133" s="106"/>
      <c r="B133" s="103" t="s">
        <v>151</v>
      </c>
      <c r="C133" s="36" t="s">
        <v>135</v>
      </c>
      <c r="D133" s="36" t="s">
        <v>138</v>
      </c>
      <c r="E133" s="36">
        <v>600</v>
      </c>
      <c r="F133" s="36">
        <f>E133*3</f>
        <v>1800</v>
      </c>
      <c r="G133" s="41">
        <f>+E133/F133</f>
        <v>0.33333333333333331</v>
      </c>
      <c r="H133" s="3"/>
      <c r="I133" s="3"/>
      <c r="J133" s="65">
        <f>+G133</f>
        <v>0.33333333333333331</v>
      </c>
    </row>
    <row r="134" spans="1:10" x14ac:dyDescent="0.35">
      <c r="A134" s="106"/>
      <c r="B134" s="103" t="s">
        <v>152</v>
      </c>
      <c r="C134" s="36" t="s">
        <v>14</v>
      </c>
      <c r="D134" s="36" t="s">
        <v>140</v>
      </c>
      <c r="E134" s="36">
        <v>84</v>
      </c>
      <c r="F134" s="36">
        <f>E134*15</f>
        <v>1260</v>
      </c>
      <c r="G134" s="41">
        <f>+E134/F134</f>
        <v>6.6666666666666666E-2</v>
      </c>
      <c r="H134" s="65">
        <f>+G134</f>
        <v>6.6666666666666666E-2</v>
      </c>
      <c r="I134" s="3"/>
      <c r="J134" s="3"/>
    </row>
    <row r="135" spans="1:10" x14ac:dyDescent="0.35">
      <c r="A135" s="104">
        <v>5</v>
      </c>
      <c r="B135" s="101" t="s">
        <v>220</v>
      </c>
      <c r="C135" s="102"/>
      <c r="D135" s="100"/>
      <c r="E135" s="100"/>
      <c r="F135" s="100"/>
      <c r="G135" s="107"/>
      <c r="H135" s="3"/>
      <c r="I135" s="3"/>
      <c r="J135" s="3"/>
    </row>
    <row r="136" spans="1:10" x14ac:dyDescent="0.35">
      <c r="A136" s="106"/>
      <c r="B136" s="101" t="s">
        <v>153</v>
      </c>
      <c r="C136" s="36" t="s">
        <v>14</v>
      </c>
      <c r="D136" s="36" t="s">
        <v>154</v>
      </c>
      <c r="E136" s="36">
        <v>24</v>
      </c>
      <c r="F136" s="36">
        <f>E136*780</f>
        <v>18720</v>
      </c>
      <c r="G136" s="107">
        <f>+E136/F136</f>
        <v>1.2820512820512821E-3</v>
      </c>
      <c r="H136" s="3"/>
      <c r="I136" s="3"/>
      <c r="J136" s="65">
        <f>+G136</f>
        <v>1.2820512820512821E-3</v>
      </c>
    </row>
    <row r="137" spans="1:10" s="2" customFormat="1" x14ac:dyDescent="0.35">
      <c r="A137" s="106"/>
      <c r="B137" s="103" t="s">
        <v>169</v>
      </c>
      <c r="C137" s="36" t="s">
        <v>14</v>
      </c>
      <c r="D137" s="36" t="s">
        <v>149</v>
      </c>
      <c r="E137" s="36">
        <v>24</v>
      </c>
      <c r="F137" s="36">
        <f>E137*30</f>
        <v>720</v>
      </c>
      <c r="G137" s="8">
        <f>+E137/F137</f>
        <v>3.3333333333333333E-2</v>
      </c>
      <c r="H137" s="3"/>
      <c r="I137" s="3"/>
      <c r="J137" s="65">
        <f>+G137</f>
        <v>3.3333333333333333E-2</v>
      </c>
    </row>
    <row r="138" spans="1:10" x14ac:dyDescent="0.35">
      <c r="A138" s="106"/>
      <c r="B138" s="103" t="s">
        <v>145</v>
      </c>
      <c r="C138" s="36" t="s">
        <v>14</v>
      </c>
      <c r="D138" s="36" t="s">
        <v>155</v>
      </c>
      <c r="E138" s="36">
        <v>24</v>
      </c>
      <c r="F138" s="36">
        <f>E138*1170</f>
        <v>28080</v>
      </c>
      <c r="G138" s="107">
        <f>+E138/F138</f>
        <v>8.547008547008547E-4</v>
      </c>
      <c r="H138" s="65">
        <f>+G138</f>
        <v>8.547008547008547E-4</v>
      </c>
      <c r="I138" s="3"/>
      <c r="J138" s="3"/>
    </row>
    <row r="139" spans="1:10" x14ac:dyDescent="0.35">
      <c r="A139" s="122"/>
      <c r="B139" s="123"/>
      <c r="C139" s="126"/>
      <c r="D139" s="126"/>
      <c r="E139" s="126"/>
      <c r="F139" s="126"/>
      <c r="G139" s="108"/>
      <c r="H139" s="119"/>
      <c r="I139" s="119"/>
      <c r="J139" s="127"/>
    </row>
    <row r="140" spans="1:10" x14ac:dyDescent="0.35">
      <c r="A140" s="153"/>
      <c r="B140" s="120"/>
      <c r="C140" s="73"/>
      <c r="D140" s="73"/>
      <c r="E140" s="73"/>
      <c r="F140" s="73"/>
      <c r="G140" s="8"/>
      <c r="H140" s="2"/>
      <c r="I140" s="2"/>
      <c r="J140" s="7"/>
    </row>
    <row r="141" spans="1:10" x14ac:dyDescent="0.35">
      <c r="A141" s="153"/>
      <c r="B141" s="120"/>
      <c r="C141" s="73"/>
      <c r="D141" s="73"/>
      <c r="E141" s="73"/>
      <c r="F141" s="73"/>
      <c r="G141" s="8"/>
      <c r="H141" s="2"/>
      <c r="I141" s="2"/>
      <c r="J141" s="7"/>
    </row>
    <row r="142" spans="1:10" ht="24.75" customHeight="1" x14ac:dyDescent="0.35">
      <c r="A142" s="190" t="s">
        <v>17</v>
      </c>
      <c r="B142" s="190"/>
      <c r="C142" s="190"/>
      <c r="D142" s="190"/>
      <c r="E142" s="190"/>
      <c r="F142" s="190"/>
      <c r="G142" s="190"/>
      <c r="H142" s="190"/>
      <c r="I142" s="190"/>
      <c r="J142" s="190"/>
    </row>
    <row r="143" spans="1:10" ht="12" customHeight="1" x14ac:dyDescent="0.35">
      <c r="A143" s="70"/>
      <c r="B143" s="70"/>
      <c r="C143" s="70"/>
      <c r="D143" s="70"/>
      <c r="E143" s="70"/>
      <c r="F143" s="70"/>
      <c r="G143" s="70"/>
      <c r="H143" s="70"/>
      <c r="I143" s="70"/>
      <c r="J143" s="70"/>
    </row>
    <row r="144" spans="1:10" x14ac:dyDescent="0.35">
      <c r="A144" s="1" t="s">
        <v>30</v>
      </c>
    </row>
    <row r="145" spans="1:10" x14ac:dyDescent="0.35">
      <c r="A145" s="1" t="s">
        <v>48</v>
      </c>
    </row>
    <row r="146" spans="1:10" x14ac:dyDescent="0.35">
      <c r="A146" s="1" t="s">
        <v>80</v>
      </c>
    </row>
    <row r="148" spans="1:10" s="2" customFormat="1" x14ac:dyDescent="0.35">
      <c r="A148" s="1" t="s">
        <v>188</v>
      </c>
    </row>
    <row r="149" spans="1:10" s="60" customFormat="1" ht="17.25" customHeight="1" x14ac:dyDescent="0.35">
      <c r="A149" s="186" t="s">
        <v>81</v>
      </c>
      <c r="B149" s="186" t="s">
        <v>7</v>
      </c>
      <c r="C149" s="187" t="s">
        <v>82</v>
      </c>
      <c r="D149" s="57">
        <v>1</v>
      </c>
      <c r="E149" s="58">
        <v>2</v>
      </c>
      <c r="F149" s="58" t="s">
        <v>95</v>
      </c>
      <c r="G149" s="59" t="s">
        <v>96</v>
      </c>
      <c r="H149" s="180" t="s">
        <v>97</v>
      </c>
      <c r="I149" s="181"/>
      <c r="J149" s="182"/>
    </row>
    <row r="150" spans="1:10" s="60" customFormat="1" x14ac:dyDescent="0.35">
      <c r="A150" s="186"/>
      <c r="B150" s="186"/>
      <c r="C150" s="188"/>
      <c r="D150" s="4" t="s">
        <v>83</v>
      </c>
      <c r="E150" s="4" t="s">
        <v>84</v>
      </c>
      <c r="F150" s="4" t="s">
        <v>8</v>
      </c>
      <c r="G150" s="71" t="s">
        <v>85</v>
      </c>
      <c r="H150" s="183" t="s">
        <v>86</v>
      </c>
      <c r="I150" s="184"/>
      <c r="J150" s="185"/>
    </row>
    <row r="151" spans="1:10" s="60" customFormat="1" x14ac:dyDescent="0.35">
      <c r="A151" s="186"/>
      <c r="B151" s="186"/>
      <c r="C151" s="188"/>
      <c r="D151" s="4" t="s">
        <v>8</v>
      </c>
      <c r="E151" s="4" t="s">
        <v>87</v>
      </c>
      <c r="F151" s="4" t="s">
        <v>88</v>
      </c>
      <c r="G151" s="71" t="s">
        <v>89</v>
      </c>
      <c r="H151" s="183" t="s">
        <v>90</v>
      </c>
      <c r="I151" s="184"/>
      <c r="J151" s="185"/>
    </row>
    <row r="152" spans="1:10" s="60" customFormat="1" ht="13.5" customHeight="1" x14ac:dyDescent="0.35">
      <c r="A152" s="186"/>
      <c r="B152" s="186"/>
      <c r="C152" s="188"/>
      <c r="D152" s="4" t="s">
        <v>91</v>
      </c>
      <c r="E152" s="4"/>
      <c r="F152" s="4" t="s">
        <v>87</v>
      </c>
      <c r="G152" s="71" t="s">
        <v>92</v>
      </c>
      <c r="H152" s="61"/>
      <c r="I152" s="62"/>
      <c r="J152" s="63"/>
    </row>
    <row r="153" spans="1:10" s="60" customFormat="1" x14ac:dyDescent="0.35">
      <c r="A153" s="186"/>
      <c r="B153" s="186"/>
      <c r="C153" s="189"/>
      <c r="D153" s="5" t="s">
        <v>93</v>
      </c>
      <c r="E153" s="5"/>
      <c r="F153" s="5" t="s">
        <v>18</v>
      </c>
      <c r="G153" s="72" t="s">
        <v>94</v>
      </c>
      <c r="H153" s="64" t="s">
        <v>12</v>
      </c>
      <c r="I153" s="64" t="s">
        <v>13</v>
      </c>
      <c r="J153" s="64" t="s">
        <v>19</v>
      </c>
    </row>
    <row r="154" spans="1:10" x14ac:dyDescent="0.35">
      <c r="A154" s="104">
        <v>6</v>
      </c>
      <c r="B154" s="101" t="s">
        <v>221</v>
      </c>
      <c r="C154" s="102"/>
      <c r="D154" s="100"/>
      <c r="E154" s="100"/>
      <c r="F154" s="100"/>
      <c r="G154" s="107"/>
      <c r="H154" s="3"/>
      <c r="I154" s="3"/>
      <c r="J154" s="3"/>
    </row>
    <row r="155" spans="1:10" x14ac:dyDescent="0.35">
      <c r="A155" s="106"/>
      <c r="B155" s="103" t="s">
        <v>199</v>
      </c>
      <c r="C155" s="36" t="s">
        <v>135</v>
      </c>
      <c r="D155" s="36" t="s">
        <v>154</v>
      </c>
      <c r="E155" s="36">
        <v>24</v>
      </c>
      <c r="F155" s="36">
        <f>780*24</f>
        <v>18720</v>
      </c>
      <c r="G155" s="107">
        <f>+E155/F155</f>
        <v>1.2820512820512821E-3</v>
      </c>
      <c r="H155" s="65">
        <f>+G155</f>
        <v>1.2820512820512821E-3</v>
      </c>
      <c r="I155" s="3"/>
      <c r="J155" s="3"/>
    </row>
    <row r="156" spans="1:10" x14ac:dyDescent="0.35">
      <c r="A156" s="106"/>
      <c r="B156" s="103" t="s">
        <v>145</v>
      </c>
      <c r="C156" s="36" t="s">
        <v>14</v>
      </c>
      <c r="D156" s="36" t="s">
        <v>149</v>
      </c>
      <c r="E156" s="36">
        <v>24</v>
      </c>
      <c r="F156" s="36">
        <f>30*24</f>
        <v>720</v>
      </c>
      <c r="G156" s="107">
        <f>+E156/F156</f>
        <v>3.3333333333333333E-2</v>
      </c>
      <c r="H156" s="65">
        <f>+G156</f>
        <v>3.3333333333333333E-2</v>
      </c>
      <c r="I156" s="3"/>
      <c r="J156" s="3"/>
    </row>
    <row r="157" spans="1:10" x14ac:dyDescent="0.35">
      <c r="A157" s="106"/>
      <c r="B157" s="103" t="s">
        <v>200</v>
      </c>
      <c r="C157" s="36" t="s">
        <v>14</v>
      </c>
      <c r="D157" s="36" t="s">
        <v>155</v>
      </c>
      <c r="E157" s="36">
        <v>24</v>
      </c>
      <c r="F157" s="36">
        <f>1170*24</f>
        <v>28080</v>
      </c>
      <c r="G157" s="107">
        <f>+E157/F157</f>
        <v>8.547008547008547E-4</v>
      </c>
      <c r="H157" s="65">
        <f>+G157</f>
        <v>8.547008547008547E-4</v>
      </c>
      <c r="I157" s="3"/>
      <c r="J157" s="3"/>
    </row>
    <row r="158" spans="1:10" s="2" customFormat="1" x14ac:dyDescent="0.35">
      <c r="A158" s="106"/>
      <c r="B158" s="103" t="s">
        <v>156</v>
      </c>
      <c r="C158" s="102"/>
      <c r="D158" s="100"/>
      <c r="E158" s="100"/>
      <c r="F158" s="100"/>
      <c r="G158" s="8"/>
      <c r="H158" s="3"/>
      <c r="I158" s="3"/>
      <c r="J158" s="3"/>
    </row>
    <row r="159" spans="1:10" x14ac:dyDescent="0.35">
      <c r="A159" s="104">
        <v>7</v>
      </c>
      <c r="B159" s="101" t="s">
        <v>157</v>
      </c>
      <c r="C159" s="102"/>
      <c r="D159" s="100"/>
      <c r="E159" s="100"/>
      <c r="F159" s="100"/>
      <c r="G159" s="107"/>
      <c r="H159" s="3"/>
      <c r="I159" s="3"/>
      <c r="J159" s="3"/>
    </row>
    <row r="160" spans="1:10" x14ac:dyDescent="0.35">
      <c r="A160" s="106"/>
      <c r="B160" s="103" t="s">
        <v>201</v>
      </c>
      <c r="C160" s="36" t="s">
        <v>133</v>
      </c>
      <c r="D160" s="36" t="s">
        <v>158</v>
      </c>
      <c r="E160" s="36">
        <v>1680</v>
      </c>
      <c r="F160" s="36">
        <f>10*1680</f>
        <v>16800</v>
      </c>
      <c r="G160" s="107">
        <f>+E160/F160</f>
        <v>0.1</v>
      </c>
      <c r="H160" s="65">
        <f>+G160</f>
        <v>0.1</v>
      </c>
      <c r="I160" s="3"/>
      <c r="J160" s="3"/>
    </row>
    <row r="161" spans="1:10" x14ac:dyDescent="0.35">
      <c r="A161" s="106"/>
      <c r="B161" s="103" t="s">
        <v>159</v>
      </c>
      <c r="C161" s="36"/>
      <c r="D161" s="36"/>
      <c r="E161" s="36"/>
      <c r="F161" s="36"/>
      <c r="G161" s="107"/>
      <c r="H161" s="3"/>
      <c r="I161" s="3"/>
      <c r="J161" s="3"/>
    </row>
    <row r="162" spans="1:10" x14ac:dyDescent="0.35">
      <c r="A162" s="106"/>
      <c r="B162" s="103" t="s">
        <v>202</v>
      </c>
      <c r="C162" s="36" t="s">
        <v>133</v>
      </c>
      <c r="D162" s="36" t="s">
        <v>134</v>
      </c>
      <c r="E162" s="36">
        <v>1680</v>
      </c>
      <c r="F162" s="36">
        <f>5*1680</f>
        <v>8400</v>
      </c>
      <c r="G162" s="107">
        <f>+E162/F162</f>
        <v>0.2</v>
      </c>
      <c r="H162" s="3"/>
      <c r="I162" s="3"/>
      <c r="J162" s="65">
        <f>+G162</f>
        <v>0.2</v>
      </c>
    </row>
    <row r="163" spans="1:10" x14ac:dyDescent="0.35">
      <c r="A163" s="122"/>
      <c r="B163" s="123"/>
      <c r="C163" s="117"/>
      <c r="D163" s="118"/>
      <c r="E163" s="118"/>
      <c r="F163" s="118"/>
      <c r="G163" s="124"/>
      <c r="H163" s="119"/>
      <c r="I163" s="119"/>
      <c r="J163" s="119"/>
    </row>
    <row r="164" spans="1:10" x14ac:dyDescent="0.35">
      <c r="A164" s="153"/>
      <c r="B164" s="120"/>
      <c r="C164" s="98"/>
      <c r="D164" s="121"/>
      <c r="E164" s="121"/>
      <c r="F164" s="121"/>
      <c r="G164" s="8"/>
      <c r="H164" s="2"/>
      <c r="I164" s="2"/>
      <c r="J164" s="2"/>
    </row>
    <row r="165" spans="1:10" x14ac:dyDescent="0.35">
      <c r="A165" s="153"/>
      <c r="B165" s="120"/>
      <c r="C165" s="98"/>
      <c r="D165" s="121"/>
      <c r="E165" s="121"/>
      <c r="F165" s="121"/>
      <c r="G165" s="8"/>
      <c r="H165" s="2"/>
      <c r="I165" s="2"/>
      <c r="J165" s="2"/>
    </row>
    <row r="166" spans="1:10" x14ac:dyDescent="0.35">
      <c r="A166" s="153"/>
      <c r="B166" s="120"/>
      <c r="C166" s="98"/>
      <c r="D166" s="121"/>
      <c r="E166" s="121"/>
      <c r="F166" s="121"/>
      <c r="G166" s="8"/>
      <c r="H166" s="2"/>
      <c r="I166" s="2"/>
      <c r="J166" s="2"/>
    </row>
    <row r="167" spans="1:10" x14ac:dyDescent="0.35">
      <c r="A167" s="153"/>
      <c r="B167" s="120"/>
      <c r="C167" s="98"/>
      <c r="D167" s="121"/>
      <c r="E167" s="121"/>
      <c r="F167" s="121"/>
      <c r="G167" s="8"/>
      <c r="H167" s="2"/>
      <c r="I167" s="2"/>
      <c r="J167" s="2"/>
    </row>
    <row r="168" spans="1:10" x14ac:dyDescent="0.35">
      <c r="A168" s="153"/>
      <c r="B168" s="120"/>
      <c r="C168" s="98"/>
      <c r="D168" s="121"/>
      <c r="E168" s="121"/>
      <c r="F168" s="121"/>
      <c r="G168" s="8"/>
      <c r="H168" s="2"/>
      <c r="I168" s="2"/>
      <c r="J168" s="2"/>
    </row>
    <row r="169" spans="1:10" x14ac:dyDescent="0.35">
      <c r="A169" s="153"/>
      <c r="B169" s="120"/>
      <c r="C169" s="98"/>
      <c r="D169" s="121"/>
      <c r="E169" s="121"/>
      <c r="F169" s="121"/>
      <c r="G169" s="8"/>
      <c r="H169" s="2"/>
      <c r="I169" s="2"/>
      <c r="J169" s="2"/>
    </row>
    <row r="170" spans="1:10" ht="24.75" customHeight="1" x14ac:dyDescent="0.35">
      <c r="A170" s="190" t="s">
        <v>17</v>
      </c>
      <c r="B170" s="190"/>
      <c r="C170" s="190"/>
      <c r="D170" s="190"/>
      <c r="E170" s="190"/>
      <c r="F170" s="190"/>
      <c r="G170" s="190"/>
      <c r="H170" s="190"/>
      <c r="I170" s="190"/>
      <c r="J170" s="190"/>
    </row>
    <row r="171" spans="1:10" ht="12" customHeight="1" x14ac:dyDescent="0.35">
      <c r="A171" s="70"/>
      <c r="B171" s="70"/>
      <c r="C171" s="70"/>
      <c r="D171" s="70"/>
      <c r="E171" s="70"/>
      <c r="F171" s="70"/>
      <c r="G171" s="70"/>
      <c r="H171" s="70"/>
      <c r="I171" s="70"/>
      <c r="J171" s="70"/>
    </row>
    <row r="172" spans="1:10" x14ac:dyDescent="0.35">
      <c r="A172" s="1" t="s">
        <v>30</v>
      </c>
    </row>
    <row r="173" spans="1:10" x14ac:dyDescent="0.35">
      <c r="A173" s="1" t="s">
        <v>48</v>
      </c>
    </row>
    <row r="174" spans="1:10" x14ac:dyDescent="0.35">
      <c r="A174" s="1" t="s">
        <v>80</v>
      </c>
    </row>
    <row r="176" spans="1:10" s="2" customFormat="1" x14ac:dyDescent="0.35">
      <c r="A176" s="1" t="s">
        <v>188</v>
      </c>
    </row>
    <row r="177" spans="1:10" s="60" customFormat="1" ht="17.25" customHeight="1" x14ac:dyDescent="0.35">
      <c r="A177" s="186" t="s">
        <v>81</v>
      </c>
      <c r="B177" s="186" t="s">
        <v>7</v>
      </c>
      <c r="C177" s="187" t="s">
        <v>82</v>
      </c>
      <c r="D177" s="57">
        <v>1</v>
      </c>
      <c r="E177" s="58">
        <v>2</v>
      </c>
      <c r="F177" s="58" t="s">
        <v>95</v>
      </c>
      <c r="G177" s="59" t="s">
        <v>96</v>
      </c>
      <c r="H177" s="180" t="s">
        <v>97</v>
      </c>
      <c r="I177" s="181"/>
      <c r="J177" s="182"/>
    </row>
    <row r="178" spans="1:10" s="60" customFormat="1" x14ac:dyDescent="0.35">
      <c r="A178" s="186"/>
      <c r="B178" s="186"/>
      <c r="C178" s="188"/>
      <c r="D178" s="4" t="s">
        <v>83</v>
      </c>
      <c r="E178" s="4" t="s">
        <v>84</v>
      </c>
      <c r="F178" s="4" t="s">
        <v>8</v>
      </c>
      <c r="G178" s="71" t="s">
        <v>85</v>
      </c>
      <c r="H178" s="183" t="s">
        <v>86</v>
      </c>
      <c r="I178" s="184"/>
      <c r="J178" s="185"/>
    </row>
    <row r="179" spans="1:10" s="60" customFormat="1" x14ac:dyDescent="0.35">
      <c r="A179" s="186"/>
      <c r="B179" s="186"/>
      <c r="C179" s="188"/>
      <c r="D179" s="4" t="s">
        <v>8</v>
      </c>
      <c r="E179" s="4" t="s">
        <v>87</v>
      </c>
      <c r="F179" s="4" t="s">
        <v>88</v>
      </c>
      <c r="G179" s="71" t="s">
        <v>89</v>
      </c>
      <c r="H179" s="183" t="s">
        <v>90</v>
      </c>
      <c r="I179" s="184"/>
      <c r="J179" s="185"/>
    </row>
    <row r="180" spans="1:10" s="60" customFormat="1" ht="13.5" customHeight="1" x14ac:dyDescent="0.35">
      <c r="A180" s="186"/>
      <c r="B180" s="186"/>
      <c r="C180" s="188"/>
      <c r="D180" s="4" t="s">
        <v>91</v>
      </c>
      <c r="E180" s="4"/>
      <c r="F180" s="4" t="s">
        <v>87</v>
      </c>
      <c r="G180" s="71" t="s">
        <v>92</v>
      </c>
      <c r="H180" s="61"/>
      <c r="I180" s="62"/>
      <c r="J180" s="63"/>
    </row>
    <row r="181" spans="1:10" s="60" customFormat="1" x14ac:dyDescent="0.35">
      <c r="A181" s="186"/>
      <c r="B181" s="186"/>
      <c r="C181" s="189"/>
      <c r="D181" s="5" t="s">
        <v>93</v>
      </c>
      <c r="E181" s="5"/>
      <c r="F181" s="5" t="s">
        <v>18</v>
      </c>
      <c r="G181" s="72" t="s">
        <v>94</v>
      </c>
      <c r="H181" s="64" t="s">
        <v>12</v>
      </c>
      <c r="I181" s="64" t="s">
        <v>13</v>
      </c>
      <c r="J181" s="64" t="s">
        <v>19</v>
      </c>
    </row>
    <row r="182" spans="1:10" x14ac:dyDescent="0.35">
      <c r="A182" s="104">
        <v>8</v>
      </c>
      <c r="B182" s="101" t="s">
        <v>160</v>
      </c>
      <c r="C182" s="102"/>
      <c r="D182" s="100"/>
      <c r="E182" s="100"/>
      <c r="F182" s="100"/>
      <c r="G182" s="107"/>
      <c r="H182" s="3"/>
      <c r="I182" s="3"/>
      <c r="J182" s="3"/>
    </row>
    <row r="183" spans="1:10" x14ac:dyDescent="0.35">
      <c r="A183" s="106"/>
      <c r="B183" s="50" t="s">
        <v>203</v>
      </c>
      <c r="C183" s="36" t="s">
        <v>14</v>
      </c>
      <c r="D183" s="36" t="s">
        <v>134</v>
      </c>
      <c r="E183" s="36">
        <v>3600</v>
      </c>
      <c r="F183" s="36">
        <f>5*3600</f>
        <v>18000</v>
      </c>
      <c r="G183" s="107">
        <f>+E183/F183</f>
        <v>0.2</v>
      </c>
      <c r="H183" s="65">
        <f>+G183</f>
        <v>0.2</v>
      </c>
      <c r="I183" s="3"/>
      <c r="J183" s="65"/>
    </row>
    <row r="184" spans="1:10" x14ac:dyDescent="0.35">
      <c r="A184" s="106"/>
      <c r="B184" s="50" t="s">
        <v>204</v>
      </c>
      <c r="C184" s="36"/>
      <c r="D184" s="36"/>
      <c r="E184" s="36"/>
      <c r="F184" s="36"/>
      <c r="G184" s="107"/>
      <c r="H184" s="3"/>
      <c r="I184" s="3"/>
      <c r="J184" s="3"/>
    </row>
    <row r="185" spans="1:10" x14ac:dyDescent="0.35">
      <c r="A185" s="106"/>
      <c r="B185" s="50" t="s">
        <v>205</v>
      </c>
      <c r="C185" s="36" t="s">
        <v>14</v>
      </c>
      <c r="D185" s="36" t="s">
        <v>142</v>
      </c>
      <c r="E185" s="36">
        <v>96</v>
      </c>
      <c r="F185" s="36">
        <f>40*96</f>
        <v>3840</v>
      </c>
      <c r="G185" s="107">
        <f>+E185/F185</f>
        <v>2.5000000000000001E-2</v>
      </c>
      <c r="H185" s="65"/>
      <c r="I185" s="3"/>
      <c r="J185" s="65">
        <f>+G185</f>
        <v>2.5000000000000001E-2</v>
      </c>
    </row>
    <row r="186" spans="1:10" x14ac:dyDescent="0.35">
      <c r="A186" s="106"/>
      <c r="B186" s="50" t="s">
        <v>161</v>
      </c>
      <c r="C186" s="36" t="s">
        <v>14</v>
      </c>
      <c r="D186" s="36" t="s">
        <v>134</v>
      </c>
      <c r="E186" s="36">
        <v>120</v>
      </c>
      <c r="F186" s="36">
        <f>5*120</f>
        <v>600</v>
      </c>
      <c r="G186" s="107">
        <f>+E186/F186</f>
        <v>0.2</v>
      </c>
      <c r="H186" s="3"/>
      <c r="I186" s="3"/>
      <c r="J186" s="65">
        <f>+G186</f>
        <v>0.2</v>
      </c>
    </row>
    <row r="187" spans="1:10" x14ac:dyDescent="0.35">
      <c r="A187" s="106"/>
      <c r="B187" s="50" t="s">
        <v>162</v>
      </c>
      <c r="C187" s="102"/>
      <c r="D187" s="100"/>
      <c r="E187" s="100"/>
      <c r="F187" s="100"/>
      <c r="G187" s="107"/>
      <c r="H187" s="3"/>
      <c r="I187" s="3"/>
      <c r="J187" s="3"/>
    </row>
    <row r="188" spans="1:10" x14ac:dyDescent="0.35">
      <c r="A188" s="104">
        <v>9</v>
      </c>
      <c r="B188" s="101" t="s">
        <v>163</v>
      </c>
      <c r="C188" s="102"/>
      <c r="D188" s="100"/>
      <c r="E188" s="100"/>
      <c r="F188" s="100"/>
      <c r="G188" s="107"/>
      <c r="H188" s="3"/>
      <c r="I188" s="3"/>
      <c r="J188" s="3"/>
    </row>
    <row r="189" spans="1:10" x14ac:dyDescent="0.35">
      <c r="A189" s="106"/>
      <c r="B189" s="105" t="s">
        <v>164</v>
      </c>
      <c r="C189" s="36" t="s">
        <v>14</v>
      </c>
      <c r="D189" s="36" t="s">
        <v>144</v>
      </c>
      <c r="E189" s="36">
        <v>48</v>
      </c>
      <c r="F189" s="36">
        <f>60*48</f>
        <v>2880</v>
      </c>
      <c r="G189" s="107">
        <f>+E189/F189</f>
        <v>1.6666666666666666E-2</v>
      </c>
      <c r="H189" s="65">
        <f>+G189</f>
        <v>1.6666666666666666E-2</v>
      </c>
      <c r="I189" s="3"/>
      <c r="J189" s="3"/>
    </row>
    <row r="190" spans="1:10" x14ac:dyDescent="0.35">
      <c r="A190" s="106"/>
      <c r="B190" s="105" t="s">
        <v>165</v>
      </c>
      <c r="C190" s="36"/>
      <c r="D190" s="36"/>
      <c r="E190" s="36"/>
      <c r="F190" s="36"/>
      <c r="G190" s="107"/>
      <c r="H190" s="3"/>
      <c r="I190" s="3"/>
      <c r="J190" s="3"/>
    </row>
    <row r="191" spans="1:10" x14ac:dyDescent="0.35">
      <c r="A191" s="106"/>
      <c r="B191" s="103" t="s">
        <v>166</v>
      </c>
      <c r="C191" s="36" t="s">
        <v>14</v>
      </c>
      <c r="D191" s="36" t="s">
        <v>149</v>
      </c>
      <c r="E191" s="36">
        <v>96</v>
      </c>
      <c r="F191" s="36">
        <f>30*96</f>
        <v>2880</v>
      </c>
      <c r="G191" s="107">
        <f>+E191/F191</f>
        <v>3.3333333333333333E-2</v>
      </c>
      <c r="H191" s="65">
        <f>+G191</f>
        <v>3.3333333333333333E-2</v>
      </c>
      <c r="I191" s="3"/>
      <c r="J191" s="3"/>
    </row>
    <row r="192" spans="1:10" x14ac:dyDescent="0.35">
      <c r="A192" s="106"/>
      <c r="B192" s="103" t="s">
        <v>167</v>
      </c>
      <c r="C192" s="36" t="s">
        <v>14</v>
      </c>
      <c r="D192" s="19" t="s">
        <v>144</v>
      </c>
      <c r="E192" s="19">
        <v>96</v>
      </c>
      <c r="F192" s="19">
        <f>60*96</f>
        <v>5760</v>
      </c>
      <c r="G192" s="41">
        <f>+E192/F192</f>
        <v>1.6666666666666666E-2</v>
      </c>
      <c r="H192" s="65">
        <f>+G192</f>
        <v>1.6666666666666666E-2</v>
      </c>
      <c r="I192" s="3"/>
      <c r="J192" s="3"/>
    </row>
    <row r="193" spans="1:10" x14ac:dyDescent="0.35">
      <c r="A193" s="106"/>
      <c r="B193" s="103" t="s">
        <v>168</v>
      </c>
      <c r="C193" s="36" t="s">
        <v>14</v>
      </c>
      <c r="D193" s="19" t="s">
        <v>142</v>
      </c>
      <c r="E193" s="19">
        <v>12</v>
      </c>
      <c r="F193" s="19">
        <f>40*12</f>
        <v>480</v>
      </c>
      <c r="G193" s="108">
        <f>+E193/F193</f>
        <v>2.5000000000000001E-2</v>
      </c>
      <c r="H193" s="65">
        <f>+G193</f>
        <v>2.5000000000000001E-2</v>
      </c>
      <c r="I193" s="3"/>
      <c r="J193" s="3"/>
    </row>
    <row r="194" spans="1:10" x14ac:dyDescent="0.35">
      <c r="A194" s="109"/>
      <c r="B194" s="110" t="s">
        <v>21</v>
      </c>
      <c r="C194" s="111"/>
      <c r="D194" s="112"/>
      <c r="E194" s="112"/>
      <c r="F194" s="112">
        <f>SUM(F100:F193)</f>
        <v>359180</v>
      </c>
      <c r="G194" s="113">
        <f>SUM(G100:G193)</f>
        <v>2.7813746438746438</v>
      </c>
      <c r="H194" s="114">
        <f>SUM(H100:H193)</f>
        <v>1.4300925925925927</v>
      </c>
      <c r="I194" s="111"/>
      <c r="J194" s="114">
        <f>SUM(J100:J193)</f>
        <v>1.3512820512820511</v>
      </c>
    </row>
    <row r="198" spans="1:10" ht="24.75" customHeight="1" x14ac:dyDescent="0.35">
      <c r="A198" s="190" t="s">
        <v>17</v>
      </c>
      <c r="B198" s="190"/>
      <c r="C198" s="190"/>
      <c r="D198" s="190"/>
      <c r="E198" s="190"/>
      <c r="F198" s="190"/>
      <c r="G198" s="190"/>
      <c r="H198" s="190"/>
      <c r="I198" s="190"/>
      <c r="J198" s="190"/>
    </row>
    <row r="199" spans="1:10" ht="12" customHeight="1" x14ac:dyDescent="0.35">
      <c r="A199" s="70"/>
      <c r="B199" s="70"/>
      <c r="C199" s="70"/>
      <c r="D199" s="70"/>
      <c r="E199" s="70"/>
      <c r="F199" s="70"/>
      <c r="G199" s="70"/>
      <c r="H199" s="70"/>
      <c r="I199" s="70"/>
      <c r="J199" s="70"/>
    </row>
    <row r="200" spans="1:10" x14ac:dyDescent="0.35">
      <c r="A200" s="1" t="s">
        <v>30</v>
      </c>
    </row>
    <row r="201" spans="1:10" x14ac:dyDescent="0.35">
      <c r="A201" s="1" t="s">
        <v>48</v>
      </c>
    </row>
    <row r="202" spans="1:10" x14ac:dyDescent="0.35">
      <c r="A202" s="1" t="s">
        <v>80</v>
      </c>
    </row>
    <row r="204" spans="1:10" s="2" customFormat="1" x14ac:dyDescent="0.35">
      <c r="A204" s="1" t="s">
        <v>189</v>
      </c>
    </row>
    <row r="205" spans="1:10" s="60" customFormat="1" ht="17.25" customHeight="1" x14ac:dyDescent="0.35">
      <c r="A205" s="186" t="s">
        <v>81</v>
      </c>
      <c r="B205" s="186" t="s">
        <v>7</v>
      </c>
      <c r="C205" s="187" t="s">
        <v>82</v>
      </c>
      <c r="D205" s="57">
        <v>1</v>
      </c>
      <c r="E205" s="58">
        <v>2</v>
      </c>
      <c r="F205" s="58" t="s">
        <v>95</v>
      </c>
      <c r="G205" s="59" t="s">
        <v>96</v>
      </c>
      <c r="H205" s="180" t="s">
        <v>97</v>
      </c>
      <c r="I205" s="181"/>
      <c r="J205" s="182"/>
    </row>
    <row r="206" spans="1:10" s="60" customFormat="1" x14ac:dyDescent="0.35">
      <c r="A206" s="186"/>
      <c r="B206" s="186"/>
      <c r="C206" s="188"/>
      <c r="D206" s="4" t="s">
        <v>83</v>
      </c>
      <c r="E206" s="4" t="s">
        <v>84</v>
      </c>
      <c r="F206" s="4" t="s">
        <v>8</v>
      </c>
      <c r="G206" s="71" t="s">
        <v>85</v>
      </c>
      <c r="H206" s="183" t="s">
        <v>86</v>
      </c>
      <c r="I206" s="184"/>
      <c r="J206" s="185"/>
    </row>
    <row r="207" spans="1:10" s="60" customFormat="1" x14ac:dyDescent="0.35">
      <c r="A207" s="186"/>
      <c r="B207" s="186"/>
      <c r="C207" s="188"/>
      <c r="D207" s="4" t="s">
        <v>8</v>
      </c>
      <c r="E207" s="4" t="s">
        <v>87</v>
      </c>
      <c r="F207" s="4" t="s">
        <v>88</v>
      </c>
      <c r="G207" s="71" t="s">
        <v>89</v>
      </c>
      <c r="H207" s="183" t="s">
        <v>90</v>
      </c>
      <c r="I207" s="184"/>
      <c r="J207" s="185"/>
    </row>
    <row r="208" spans="1:10" s="60" customFormat="1" ht="13.5" customHeight="1" x14ac:dyDescent="0.35">
      <c r="A208" s="186"/>
      <c r="B208" s="186"/>
      <c r="C208" s="188"/>
      <c r="D208" s="4" t="s">
        <v>91</v>
      </c>
      <c r="E208" s="4"/>
      <c r="F208" s="4" t="s">
        <v>87</v>
      </c>
      <c r="G208" s="71" t="s">
        <v>92</v>
      </c>
      <c r="H208" s="61"/>
      <c r="I208" s="62"/>
      <c r="J208" s="63"/>
    </row>
    <row r="209" spans="1:10" s="60" customFormat="1" x14ac:dyDescent="0.35">
      <c r="A209" s="186"/>
      <c r="B209" s="186"/>
      <c r="C209" s="189"/>
      <c r="D209" s="5" t="s">
        <v>93</v>
      </c>
      <c r="E209" s="5"/>
      <c r="F209" s="5" t="s">
        <v>18</v>
      </c>
      <c r="G209" s="72" t="s">
        <v>94</v>
      </c>
      <c r="H209" s="64" t="s">
        <v>12</v>
      </c>
      <c r="I209" s="64" t="s">
        <v>13</v>
      </c>
      <c r="J209" s="64" t="s">
        <v>19</v>
      </c>
    </row>
    <row r="210" spans="1:10" s="14" customFormat="1" x14ac:dyDescent="0.35">
      <c r="A210" s="135"/>
      <c r="B210" s="134" t="s">
        <v>186</v>
      </c>
      <c r="C210" s="133"/>
      <c r="D210" s="133"/>
      <c r="E210" s="38"/>
      <c r="F210" s="38"/>
      <c r="G210" s="133"/>
      <c r="H210" s="38"/>
      <c r="I210" s="38"/>
      <c r="J210" s="38"/>
    </row>
    <row r="211" spans="1:10" x14ac:dyDescent="0.35">
      <c r="A211" s="36">
        <v>1</v>
      </c>
      <c r="B211" s="10" t="s">
        <v>206</v>
      </c>
      <c r="C211" s="36" t="s">
        <v>170</v>
      </c>
      <c r="D211" s="128">
        <f>390*4</f>
        <v>1560</v>
      </c>
      <c r="E211" s="36">
        <v>5</v>
      </c>
      <c r="F211" s="129">
        <f>+D211*E211</f>
        <v>7800</v>
      </c>
      <c r="G211" s="130">
        <f>F211/(6.5*230*60)</f>
        <v>8.6956521739130432E-2</v>
      </c>
      <c r="H211" s="131">
        <f>+G211</f>
        <v>8.6956521739130432E-2</v>
      </c>
      <c r="I211" s="3"/>
      <c r="J211" s="3"/>
    </row>
    <row r="212" spans="1:10" x14ac:dyDescent="0.35">
      <c r="A212" s="36"/>
      <c r="B212" s="10" t="s">
        <v>207</v>
      </c>
      <c r="C212" s="36"/>
      <c r="D212" s="128" t="s">
        <v>171</v>
      </c>
      <c r="E212" s="36"/>
      <c r="F212" s="129"/>
      <c r="G212" s="130"/>
      <c r="H212" s="131"/>
      <c r="I212" s="3"/>
      <c r="J212" s="3"/>
    </row>
    <row r="213" spans="1:10" x14ac:dyDescent="0.35">
      <c r="A213" s="36">
        <v>2</v>
      </c>
      <c r="B213" s="10" t="s">
        <v>208</v>
      </c>
      <c r="C213" s="36" t="s">
        <v>14</v>
      </c>
      <c r="D213" s="128">
        <f>40*10*5</f>
        <v>2000</v>
      </c>
      <c r="E213" s="36">
        <v>12</v>
      </c>
      <c r="F213" s="129">
        <f t="shared" ref="F213:F221" si="1">+D213*E213</f>
        <v>24000</v>
      </c>
      <c r="G213" s="130">
        <f>F213/89700</f>
        <v>0.26755852842809363</v>
      </c>
      <c r="H213" s="131">
        <f t="shared" ref="H213:H221" si="2">+G213</f>
        <v>0.26755852842809363</v>
      </c>
      <c r="I213" s="3"/>
      <c r="J213" s="3"/>
    </row>
    <row r="214" spans="1:10" x14ac:dyDescent="0.35">
      <c r="A214" s="36"/>
      <c r="B214" s="10" t="s">
        <v>209</v>
      </c>
      <c r="C214" s="36"/>
      <c r="D214" s="128" t="s">
        <v>172</v>
      </c>
      <c r="E214" s="36"/>
      <c r="F214" s="129"/>
      <c r="G214" s="130"/>
      <c r="H214" s="131"/>
      <c r="I214" s="3"/>
      <c r="J214" s="3"/>
    </row>
    <row r="215" spans="1:10" x14ac:dyDescent="0.35">
      <c r="A215" s="36">
        <v>3</v>
      </c>
      <c r="B215" s="10" t="s">
        <v>210</v>
      </c>
      <c r="C215" s="36" t="s">
        <v>14</v>
      </c>
      <c r="D215" s="128">
        <f>240*5</f>
        <v>1200</v>
      </c>
      <c r="E215" s="36">
        <v>12</v>
      </c>
      <c r="F215" s="129">
        <f t="shared" si="1"/>
        <v>14400</v>
      </c>
      <c r="G215" s="130">
        <f>F215/89700</f>
        <v>0.16053511705685619</v>
      </c>
      <c r="H215" s="131">
        <f t="shared" si="2"/>
        <v>0.16053511705685619</v>
      </c>
      <c r="I215" s="3"/>
      <c r="J215" s="3"/>
    </row>
    <row r="216" spans="1:10" x14ac:dyDescent="0.35">
      <c r="A216" s="36"/>
      <c r="B216" s="10"/>
      <c r="C216" s="36"/>
      <c r="D216" s="128" t="s">
        <v>173</v>
      </c>
      <c r="E216" s="36"/>
      <c r="F216" s="129"/>
      <c r="G216" s="130"/>
      <c r="H216" s="131"/>
      <c r="I216" s="3"/>
      <c r="J216" s="3"/>
    </row>
    <row r="217" spans="1:10" x14ac:dyDescent="0.35">
      <c r="A217" s="36">
        <v>4</v>
      </c>
      <c r="B217" s="10" t="s">
        <v>211</v>
      </c>
      <c r="C217" s="36" t="s">
        <v>174</v>
      </c>
      <c r="D217" s="128">
        <f>60*5</f>
        <v>300</v>
      </c>
      <c r="E217" s="36">
        <v>4</v>
      </c>
      <c r="F217" s="129">
        <f t="shared" si="1"/>
        <v>1200</v>
      </c>
      <c r="G217" s="130">
        <f>F217/89700</f>
        <v>1.3377926421404682E-2</v>
      </c>
      <c r="H217" s="131">
        <f t="shared" si="2"/>
        <v>1.3377926421404682E-2</v>
      </c>
      <c r="I217" s="3"/>
      <c r="J217" s="3"/>
    </row>
    <row r="218" spans="1:10" x14ac:dyDescent="0.35">
      <c r="A218" s="36"/>
      <c r="B218" s="10"/>
      <c r="C218" s="36"/>
      <c r="D218" s="128" t="s">
        <v>175</v>
      </c>
      <c r="E218" s="36"/>
      <c r="F218" s="129"/>
      <c r="G218" s="130"/>
      <c r="H218" s="131"/>
      <c r="I218" s="3"/>
      <c r="J218" s="3"/>
    </row>
    <row r="219" spans="1:10" x14ac:dyDescent="0.35">
      <c r="A219" s="36">
        <v>5</v>
      </c>
      <c r="B219" s="10" t="s">
        <v>176</v>
      </c>
      <c r="C219" s="36" t="s">
        <v>14</v>
      </c>
      <c r="D219" s="128">
        <v>60</v>
      </c>
      <c r="E219" s="36">
        <f>SUM(E211+E213+E215+E217)</f>
        <v>33</v>
      </c>
      <c r="F219" s="129">
        <f t="shared" si="1"/>
        <v>1980</v>
      </c>
      <c r="G219" s="130">
        <f>F219/89700</f>
        <v>2.2073578595317726E-2</v>
      </c>
      <c r="H219" s="131">
        <f t="shared" si="2"/>
        <v>2.2073578595317726E-2</v>
      </c>
      <c r="I219" s="3"/>
      <c r="J219" s="3"/>
    </row>
    <row r="220" spans="1:10" x14ac:dyDescent="0.35">
      <c r="A220" s="36"/>
      <c r="B220" s="10"/>
      <c r="C220" s="36"/>
      <c r="D220" s="128" t="s">
        <v>177</v>
      </c>
      <c r="E220" s="36"/>
      <c r="F220" s="129"/>
      <c r="G220" s="130"/>
      <c r="H220" s="131"/>
      <c r="I220" s="3"/>
      <c r="J220" s="3"/>
    </row>
    <row r="221" spans="1:10" x14ac:dyDescent="0.35">
      <c r="A221" s="36">
        <v>6</v>
      </c>
      <c r="B221" s="10" t="s">
        <v>178</v>
      </c>
      <c r="C221" s="38" t="s">
        <v>14</v>
      </c>
      <c r="D221" s="128">
        <v>60</v>
      </c>
      <c r="E221" s="38">
        <v>33</v>
      </c>
      <c r="F221" s="129">
        <f t="shared" si="1"/>
        <v>1980</v>
      </c>
      <c r="G221" s="130">
        <f>F221/89700</f>
        <v>2.2073578595317726E-2</v>
      </c>
      <c r="H221" s="131">
        <f t="shared" si="2"/>
        <v>2.2073578595317726E-2</v>
      </c>
      <c r="I221" s="132"/>
      <c r="J221" s="132"/>
    </row>
    <row r="222" spans="1:10" x14ac:dyDescent="0.35">
      <c r="A222" s="119"/>
      <c r="B222" s="119"/>
      <c r="C222" s="119"/>
      <c r="D222" s="138" t="s">
        <v>177</v>
      </c>
      <c r="E222" s="119"/>
      <c r="F222" s="119"/>
      <c r="G222" s="139"/>
      <c r="H222" s="119"/>
      <c r="I222" s="119"/>
      <c r="J222" s="119"/>
    </row>
    <row r="223" spans="1:10" s="2" customFormat="1" x14ac:dyDescent="0.35">
      <c r="D223" s="136"/>
      <c r="F223" s="154">
        <f>SUM(F211:F222)</f>
        <v>51360</v>
      </c>
      <c r="G223" s="155">
        <f t="shared" ref="G223:H223" si="3">SUM(G211:G222)</f>
        <v>0.57257525083612049</v>
      </c>
      <c r="H223" s="155">
        <f t="shared" si="3"/>
        <v>0.57257525083612049</v>
      </c>
    </row>
    <row r="224" spans="1:10" s="2" customFormat="1" x14ac:dyDescent="0.35">
      <c r="D224" s="136"/>
      <c r="G224" s="137"/>
    </row>
    <row r="225" spans="1:10" s="2" customFormat="1" x14ac:dyDescent="0.35">
      <c r="D225" s="136"/>
      <c r="G225" s="137"/>
    </row>
    <row r="226" spans="1:10" ht="24.75" customHeight="1" x14ac:dyDescent="0.35">
      <c r="A226" s="190" t="s">
        <v>17</v>
      </c>
      <c r="B226" s="190"/>
      <c r="C226" s="190"/>
      <c r="D226" s="190"/>
      <c r="E226" s="190"/>
      <c r="F226" s="190"/>
      <c r="G226" s="190"/>
      <c r="H226" s="190"/>
      <c r="I226" s="190"/>
      <c r="J226" s="190"/>
    </row>
    <row r="227" spans="1:10" ht="12" customHeight="1" x14ac:dyDescent="0.35">
      <c r="A227" s="70"/>
      <c r="B227" s="70"/>
      <c r="C227" s="70"/>
      <c r="D227" s="70"/>
      <c r="E227" s="70"/>
      <c r="F227" s="70"/>
      <c r="G227" s="70"/>
      <c r="H227" s="70"/>
      <c r="I227" s="70"/>
      <c r="J227" s="70"/>
    </row>
    <row r="228" spans="1:10" x14ac:dyDescent="0.35">
      <c r="A228" s="1" t="s">
        <v>30</v>
      </c>
    </row>
    <row r="229" spans="1:10" x14ac:dyDescent="0.35">
      <c r="A229" s="1" t="s">
        <v>48</v>
      </c>
    </row>
    <row r="230" spans="1:10" x14ac:dyDescent="0.35">
      <c r="A230" s="1" t="s">
        <v>80</v>
      </c>
    </row>
    <row r="232" spans="1:10" s="2" customFormat="1" x14ac:dyDescent="0.35">
      <c r="A232" s="1" t="s">
        <v>219</v>
      </c>
    </row>
    <row r="233" spans="1:10" s="60" customFormat="1" ht="17.25" customHeight="1" x14ac:dyDescent="0.35">
      <c r="A233" s="186" t="s">
        <v>81</v>
      </c>
      <c r="B233" s="186" t="s">
        <v>7</v>
      </c>
      <c r="C233" s="187" t="s">
        <v>82</v>
      </c>
      <c r="D233" s="57">
        <v>1</v>
      </c>
      <c r="E233" s="58">
        <v>2</v>
      </c>
      <c r="F233" s="58" t="s">
        <v>95</v>
      </c>
      <c r="G233" s="59" t="s">
        <v>96</v>
      </c>
      <c r="H233" s="180" t="s">
        <v>97</v>
      </c>
      <c r="I233" s="181"/>
      <c r="J233" s="182"/>
    </row>
    <row r="234" spans="1:10" s="60" customFormat="1" x14ac:dyDescent="0.35">
      <c r="A234" s="186"/>
      <c r="B234" s="186"/>
      <c r="C234" s="188"/>
      <c r="D234" s="4" t="s">
        <v>83</v>
      </c>
      <c r="E234" s="4" t="s">
        <v>84</v>
      </c>
      <c r="F234" s="4" t="s">
        <v>8</v>
      </c>
      <c r="G234" s="71" t="s">
        <v>85</v>
      </c>
      <c r="H234" s="183" t="s">
        <v>86</v>
      </c>
      <c r="I234" s="184"/>
      <c r="J234" s="185"/>
    </row>
    <row r="235" spans="1:10" s="60" customFormat="1" x14ac:dyDescent="0.35">
      <c r="A235" s="186"/>
      <c r="B235" s="186"/>
      <c r="C235" s="188"/>
      <c r="D235" s="4" t="s">
        <v>8</v>
      </c>
      <c r="E235" s="4" t="s">
        <v>87</v>
      </c>
      <c r="F235" s="4" t="s">
        <v>88</v>
      </c>
      <c r="G235" s="71" t="s">
        <v>89</v>
      </c>
      <c r="H235" s="183" t="s">
        <v>90</v>
      </c>
      <c r="I235" s="184"/>
      <c r="J235" s="185"/>
    </row>
    <row r="236" spans="1:10" s="60" customFormat="1" ht="13.5" customHeight="1" x14ac:dyDescent="0.35">
      <c r="A236" s="186"/>
      <c r="B236" s="186"/>
      <c r="C236" s="188"/>
      <c r="D236" s="4" t="s">
        <v>91</v>
      </c>
      <c r="E236" s="4"/>
      <c r="F236" s="4" t="s">
        <v>87</v>
      </c>
      <c r="G236" s="71" t="s">
        <v>92</v>
      </c>
      <c r="H236" s="61"/>
      <c r="I236" s="62"/>
      <c r="J236" s="63"/>
    </row>
    <row r="237" spans="1:10" s="60" customFormat="1" x14ac:dyDescent="0.35">
      <c r="A237" s="186"/>
      <c r="B237" s="186"/>
      <c r="C237" s="189"/>
      <c r="D237" s="5" t="s">
        <v>93</v>
      </c>
      <c r="E237" s="5"/>
      <c r="F237" s="5" t="s">
        <v>18</v>
      </c>
      <c r="G237" s="72" t="s">
        <v>94</v>
      </c>
      <c r="H237" s="64" t="s">
        <v>12</v>
      </c>
      <c r="I237" s="64" t="s">
        <v>13</v>
      </c>
      <c r="J237" s="64" t="s">
        <v>19</v>
      </c>
    </row>
    <row r="238" spans="1:10" s="14" customFormat="1" x14ac:dyDescent="0.35">
      <c r="A238" s="133"/>
      <c r="B238" s="134" t="s">
        <v>187</v>
      </c>
      <c r="C238" s="133"/>
      <c r="D238" s="133"/>
      <c r="E238" s="38"/>
      <c r="F238" s="38"/>
      <c r="G238" s="133"/>
      <c r="H238" s="38"/>
      <c r="I238" s="38"/>
      <c r="J238" s="38"/>
    </row>
    <row r="239" spans="1:10" x14ac:dyDescent="0.35">
      <c r="A239" s="36">
        <v>1</v>
      </c>
      <c r="B239" s="10" t="s">
        <v>213</v>
      </c>
      <c r="C239" s="36" t="s">
        <v>14</v>
      </c>
      <c r="D239" s="128">
        <f>20*4*5</f>
        <v>400</v>
      </c>
      <c r="E239" s="36">
        <v>12</v>
      </c>
      <c r="F239" s="129">
        <f>+D239*E239</f>
        <v>4800</v>
      </c>
      <c r="G239" s="130">
        <f>F239/(230*6.5*60)</f>
        <v>5.3511705685618728E-2</v>
      </c>
      <c r="H239" s="130">
        <f>+G239</f>
        <v>5.3511705685618728E-2</v>
      </c>
      <c r="I239" s="36"/>
      <c r="J239" s="36"/>
    </row>
    <row r="240" spans="1:10" x14ac:dyDescent="0.35">
      <c r="A240" s="36"/>
      <c r="B240" s="10" t="s">
        <v>212</v>
      </c>
      <c r="C240" s="36"/>
      <c r="D240" s="128" t="s">
        <v>179</v>
      </c>
      <c r="E240" s="36"/>
      <c r="F240" s="129"/>
      <c r="G240" s="130"/>
      <c r="H240" s="130"/>
      <c r="I240" s="36"/>
      <c r="J240" s="36"/>
    </row>
    <row r="241" spans="1:10" x14ac:dyDescent="0.35">
      <c r="A241" s="36">
        <v>2</v>
      </c>
      <c r="B241" s="10" t="s">
        <v>214</v>
      </c>
      <c r="C241" s="36" t="s">
        <v>174</v>
      </c>
      <c r="D241" s="128">
        <f>40*5*12</f>
        <v>2400</v>
      </c>
      <c r="E241" s="36">
        <v>4</v>
      </c>
      <c r="F241" s="129">
        <f t="shared" ref="F241:F266" si="4">+D241*E241</f>
        <v>9600</v>
      </c>
      <c r="G241" s="130">
        <f>F241/(230*6.5*60)</f>
        <v>0.10702341137123746</v>
      </c>
      <c r="H241" s="130">
        <f t="shared" ref="H241:H266" si="5">+G241</f>
        <v>0.10702341137123746</v>
      </c>
      <c r="I241" s="36"/>
      <c r="J241" s="36"/>
    </row>
    <row r="242" spans="1:10" x14ac:dyDescent="0.35">
      <c r="A242" s="36"/>
      <c r="B242" s="10"/>
      <c r="C242" s="36"/>
      <c r="D242" s="128" t="s">
        <v>180</v>
      </c>
      <c r="E242" s="36"/>
      <c r="F242" s="129"/>
      <c r="G242" s="130"/>
      <c r="H242" s="130"/>
      <c r="I242" s="36"/>
      <c r="J242" s="36"/>
    </row>
    <row r="243" spans="1:10" x14ac:dyDescent="0.35">
      <c r="A243" s="36">
        <v>3</v>
      </c>
      <c r="B243" s="10" t="s">
        <v>181</v>
      </c>
      <c r="C243" s="36" t="s">
        <v>174</v>
      </c>
      <c r="D243" s="128">
        <f>240*5</f>
        <v>1200</v>
      </c>
      <c r="E243" s="36">
        <v>4</v>
      </c>
      <c r="F243" s="129">
        <f t="shared" si="4"/>
        <v>4800</v>
      </c>
      <c r="G243" s="130">
        <f t="shared" ref="G243:G247" si="6">F243/(230*6.5*60)</f>
        <v>5.3511705685618728E-2</v>
      </c>
      <c r="H243" s="130">
        <f t="shared" si="5"/>
        <v>5.3511705685618728E-2</v>
      </c>
      <c r="I243" s="36"/>
      <c r="J243" s="36"/>
    </row>
    <row r="244" spans="1:10" x14ac:dyDescent="0.35">
      <c r="A244" s="36"/>
      <c r="B244" s="10"/>
      <c r="C244" s="36"/>
      <c r="D244" s="128" t="s">
        <v>173</v>
      </c>
      <c r="E244" s="36"/>
      <c r="F244" s="129"/>
      <c r="G244" s="130"/>
      <c r="H244" s="130"/>
      <c r="I244" s="36"/>
      <c r="J244" s="36"/>
    </row>
    <row r="245" spans="1:10" x14ac:dyDescent="0.35">
      <c r="A245" s="36">
        <v>4</v>
      </c>
      <c r="B245" s="10" t="s">
        <v>182</v>
      </c>
      <c r="C245" s="36" t="s">
        <v>174</v>
      </c>
      <c r="D245" s="128">
        <f>180*5</f>
        <v>900</v>
      </c>
      <c r="E245" s="36">
        <v>1</v>
      </c>
      <c r="F245" s="129">
        <f t="shared" ref="F245" si="7">+D245*E245</f>
        <v>900</v>
      </c>
      <c r="G245" s="130">
        <f t="shared" si="6"/>
        <v>1.0033444816053512E-2</v>
      </c>
      <c r="H245" s="130">
        <f t="shared" si="5"/>
        <v>1.0033444816053512E-2</v>
      </c>
      <c r="I245" s="36"/>
      <c r="J245" s="36"/>
    </row>
    <row r="246" spans="1:10" x14ac:dyDescent="0.35">
      <c r="A246" s="36"/>
      <c r="B246" s="10"/>
      <c r="C246" s="36"/>
      <c r="D246" s="128" t="s">
        <v>183</v>
      </c>
      <c r="E246" s="36"/>
      <c r="F246" s="129"/>
      <c r="G246" s="130"/>
      <c r="H246" s="130"/>
      <c r="I246" s="36"/>
      <c r="J246" s="36"/>
    </row>
    <row r="247" spans="1:10" x14ac:dyDescent="0.35">
      <c r="A247" s="36">
        <v>5</v>
      </c>
      <c r="B247" s="10" t="s">
        <v>215</v>
      </c>
      <c r="C247" s="36" t="s">
        <v>174</v>
      </c>
      <c r="D247" s="128">
        <f>180*5</f>
        <v>900</v>
      </c>
      <c r="E247" s="36">
        <v>1</v>
      </c>
      <c r="F247" s="129">
        <f t="shared" si="4"/>
        <v>900</v>
      </c>
      <c r="G247" s="130">
        <f t="shared" si="6"/>
        <v>1.0033444816053512E-2</v>
      </c>
      <c r="H247" s="130">
        <f t="shared" si="5"/>
        <v>1.0033444816053512E-2</v>
      </c>
      <c r="I247" s="36"/>
      <c r="J247" s="36"/>
    </row>
    <row r="248" spans="1:10" x14ac:dyDescent="0.35">
      <c r="A248" s="36"/>
      <c r="B248" s="10"/>
      <c r="C248" s="36"/>
      <c r="D248" s="128" t="s">
        <v>184</v>
      </c>
      <c r="E248" s="36"/>
      <c r="F248" s="129"/>
      <c r="G248" s="130"/>
      <c r="H248" s="130"/>
      <c r="I248" s="36"/>
      <c r="J248" s="36"/>
    </row>
    <row r="249" spans="1:10" x14ac:dyDescent="0.35">
      <c r="A249" s="36">
        <v>6</v>
      </c>
      <c r="B249" s="10" t="s">
        <v>217</v>
      </c>
      <c r="C249" s="38" t="s">
        <v>174</v>
      </c>
      <c r="D249" s="128">
        <f>120*5</f>
        <v>600</v>
      </c>
      <c r="E249" s="38">
        <v>4</v>
      </c>
      <c r="F249" s="129">
        <f t="shared" si="4"/>
        <v>2400</v>
      </c>
      <c r="G249" s="130">
        <f>F249/(230*6.5*60)</f>
        <v>2.6755852842809364E-2</v>
      </c>
      <c r="H249" s="130">
        <f t="shared" si="5"/>
        <v>2.6755852842809364E-2</v>
      </c>
      <c r="I249" s="38"/>
      <c r="J249" s="36"/>
    </row>
    <row r="250" spans="1:10" x14ac:dyDescent="0.35">
      <c r="A250" s="36"/>
      <c r="B250" s="10" t="s">
        <v>216</v>
      </c>
      <c r="C250" s="38"/>
      <c r="D250" s="128" t="s">
        <v>185</v>
      </c>
      <c r="E250" s="38"/>
      <c r="F250" s="129"/>
      <c r="G250" s="130"/>
      <c r="H250" s="130"/>
      <c r="I250" s="38"/>
      <c r="J250" s="36"/>
    </row>
    <row r="251" spans="1:10" x14ac:dyDescent="0.35">
      <c r="A251" s="36">
        <v>7</v>
      </c>
      <c r="B251" s="10" t="s">
        <v>176</v>
      </c>
      <c r="C251" s="36" t="s">
        <v>14</v>
      </c>
      <c r="D251" s="128">
        <v>60</v>
      </c>
      <c r="E251" s="36">
        <f>+E239+E241+E243+E245+E247+E249</f>
        <v>26</v>
      </c>
      <c r="F251" s="129">
        <f t="shared" si="4"/>
        <v>1560</v>
      </c>
      <c r="G251" s="130">
        <f t="shared" ref="G251:G266" si="8">F251/(230*6.5*60)</f>
        <v>1.7391304347826087E-2</v>
      </c>
      <c r="H251" s="130">
        <f t="shared" si="5"/>
        <v>1.7391304347826087E-2</v>
      </c>
      <c r="I251" s="36"/>
      <c r="J251" s="36"/>
    </row>
    <row r="252" spans="1:10" x14ac:dyDescent="0.35">
      <c r="A252" s="126"/>
      <c r="B252" s="16"/>
      <c r="C252" s="126"/>
      <c r="D252" s="138" t="s">
        <v>177</v>
      </c>
      <c r="E252" s="126"/>
      <c r="F252" s="140"/>
      <c r="G252" s="141"/>
      <c r="H252" s="141"/>
      <c r="I252" s="126"/>
      <c r="J252" s="126"/>
    </row>
    <row r="253" spans="1:10" s="2" customFormat="1" x14ac:dyDescent="0.35">
      <c r="A253" s="70"/>
      <c r="C253" s="70"/>
      <c r="D253" s="136"/>
      <c r="E253" s="70"/>
      <c r="F253" s="156">
        <f>SUM(F239:F252)</f>
        <v>24960</v>
      </c>
      <c r="G253" s="157">
        <f t="shared" ref="G253:H253" si="9">SUM(G239:G252)</f>
        <v>0.27826086956521739</v>
      </c>
      <c r="H253" s="157">
        <f t="shared" si="9"/>
        <v>0.27826086956521739</v>
      </c>
      <c r="I253" s="70"/>
      <c r="J253" s="70"/>
    </row>
    <row r="254" spans="1:10" ht="24.75" customHeight="1" x14ac:dyDescent="0.35">
      <c r="A254" s="190" t="s">
        <v>17</v>
      </c>
      <c r="B254" s="190"/>
      <c r="C254" s="190"/>
      <c r="D254" s="190"/>
      <c r="E254" s="190"/>
      <c r="F254" s="190"/>
      <c r="G254" s="190"/>
      <c r="H254" s="190"/>
      <c r="I254" s="190"/>
      <c r="J254" s="190"/>
    </row>
    <row r="255" spans="1:10" ht="12" customHeight="1" x14ac:dyDescent="0.35">
      <c r="A255" s="70"/>
      <c r="B255" s="70"/>
      <c r="C255" s="70"/>
      <c r="D255" s="70"/>
      <c r="E255" s="70"/>
      <c r="F255" s="70"/>
      <c r="G255" s="70"/>
      <c r="H255" s="70"/>
      <c r="I255" s="70"/>
      <c r="J255" s="70"/>
    </row>
    <row r="256" spans="1:10" x14ac:dyDescent="0.35">
      <c r="A256" s="1" t="s">
        <v>30</v>
      </c>
    </row>
    <row r="257" spans="1:10" x14ac:dyDescent="0.35">
      <c r="A257" s="1" t="s">
        <v>48</v>
      </c>
    </row>
    <row r="258" spans="1:10" x14ac:dyDescent="0.35">
      <c r="A258" s="1" t="s">
        <v>80</v>
      </c>
    </row>
    <row r="260" spans="1:10" s="2" customFormat="1" x14ac:dyDescent="0.35">
      <c r="A260" s="1" t="s">
        <v>218</v>
      </c>
    </row>
    <row r="261" spans="1:10" s="60" customFormat="1" ht="17.25" customHeight="1" x14ac:dyDescent="0.35">
      <c r="A261" s="186" t="s">
        <v>81</v>
      </c>
      <c r="B261" s="186" t="s">
        <v>7</v>
      </c>
      <c r="C261" s="187" t="s">
        <v>82</v>
      </c>
      <c r="D261" s="57">
        <v>1</v>
      </c>
      <c r="E261" s="58">
        <v>2</v>
      </c>
      <c r="F261" s="58" t="s">
        <v>95</v>
      </c>
      <c r="G261" s="59" t="s">
        <v>96</v>
      </c>
      <c r="H261" s="180" t="s">
        <v>97</v>
      </c>
      <c r="I261" s="181"/>
      <c r="J261" s="182"/>
    </row>
    <row r="262" spans="1:10" s="60" customFormat="1" x14ac:dyDescent="0.35">
      <c r="A262" s="186"/>
      <c r="B262" s="186"/>
      <c r="C262" s="188"/>
      <c r="D262" s="4" t="s">
        <v>83</v>
      </c>
      <c r="E262" s="4" t="s">
        <v>84</v>
      </c>
      <c r="F262" s="4" t="s">
        <v>8</v>
      </c>
      <c r="G262" s="71" t="s">
        <v>85</v>
      </c>
      <c r="H262" s="183" t="s">
        <v>86</v>
      </c>
      <c r="I262" s="184"/>
      <c r="J262" s="185"/>
    </row>
    <row r="263" spans="1:10" s="60" customFormat="1" x14ac:dyDescent="0.35">
      <c r="A263" s="186"/>
      <c r="B263" s="186"/>
      <c r="C263" s="188"/>
      <c r="D263" s="4" t="s">
        <v>8</v>
      </c>
      <c r="E263" s="4" t="s">
        <v>87</v>
      </c>
      <c r="F263" s="4" t="s">
        <v>88</v>
      </c>
      <c r="G263" s="71" t="s">
        <v>89</v>
      </c>
      <c r="H263" s="183" t="s">
        <v>90</v>
      </c>
      <c r="I263" s="184"/>
      <c r="J263" s="185"/>
    </row>
    <row r="264" spans="1:10" s="60" customFormat="1" ht="13.5" customHeight="1" x14ac:dyDescent="0.35">
      <c r="A264" s="186"/>
      <c r="B264" s="186"/>
      <c r="C264" s="188"/>
      <c r="D264" s="4" t="s">
        <v>91</v>
      </c>
      <c r="E264" s="4"/>
      <c r="F264" s="4" t="s">
        <v>87</v>
      </c>
      <c r="G264" s="71" t="s">
        <v>92</v>
      </c>
      <c r="H264" s="61"/>
      <c r="I264" s="62"/>
      <c r="J264" s="63"/>
    </row>
    <row r="265" spans="1:10" s="60" customFormat="1" x14ac:dyDescent="0.35">
      <c r="A265" s="186"/>
      <c r="B265" s="186"/>
      <c r="C265" s="189"/>
      <c r="D265" s="5" t="s">
        <v>93</v>
      </c>
      <c r="E265" s="5"/>
      <c r="F265" s="5" t="s">
        <v>18</v>
      </c>
      <c r="G265" s="72" t="s">
        <v>94</v>
      </c>
      <c r="H265" s="64" t="s">
        <v>12</v>
      </c>
      <c r="I265" s="64" t="s">
        <v>13</v>
      </c>
      <c r="J265" s="64" t="s">
        <v>19</v>
      </c>
    </row>
    <row r="266" spans="1:10" x14ac:dyDescent="0.35">
      <c r="A266" s="36">
        <v>8</v>
      </c>
      <c r="B266" s="10" t="s">
        <v>178</v>
      </c>
      <c r="C266" s="36" t="s">
        <v>14</v>
      </c>
      <c r="D266" s="128">
        <v>60</v>
      </c>
      <c r="E266" s="36">
        <v>32</v>
      </c>
      <c r="F266" s="129">
        <f t="shared" si="4"/>
        <v>1920</v>
      </c>
      <c r="G266" s="130">
        <f t="shared" si="8"/>
        <v>2.1404682274247491E-2</v>
      </c>
      <c r="H266" s="130">
        <f t="shared" si="5"/>
        <v>2.1404682274247491E-2</v>
      </c>
      <c r="I266" s="36"/>
      <c r="J266" s="36"/>
    </row>
    <row r="267" spans="1:10" x14ac:dyDescent="0.35">
      <c r="A267" s="3"/>
      <c r="B267" s="3"/>
      <c r="C267" s="3"/>
      <c r="D267" s="128" t="s">
        <v>177</v>
      </c>
      <c r="E267" s="3"/>
      <c r="F267" s="3"/>
      <c r="G267" s="131"/>
      <c r="H267" s="3"/>
      <c r="I267" s="3"/>
      <c r="J267" s="3"/>
    </row>
    <row r="268" spans="1:10" x14ac:dyDescent="0.35">
      <c r="A268" s="47"/>
      <c r="B268" s="47"/>
      <c r="C268" s="47"/>
      <c r="D268" s="47"/>
      <c r="E268" s="47"/>
      <c r="F268" s="142">
        <f>F223+F253+F266</f>
        <v>78240</v>
      </c>
      <c r="G268" s="143">
        <f t="shared" ref="G268:H268" si="10">G223+G253+G266</f>
        <v>0.87224080267558546</v>
      </c>
      <c r="H268" s="143">
        <f t="shared" si="10"/>
        <v>0.87224080267558546</v>
      </c>
      <c r="I268" s="47"/>
      <c r="J268" s="47"/>
    </row>
  </sheetData>
  <mergeCells count="70">
    <mergeCell ref="A254:J254"/>
    <mergeCell ref="A261:A265"/>
    <mergeCell ref="B261:B265"/>
    <mergeCell ref="C261:C265"/>
    <mergeCell ref="H261:J261"/>
    <mergeCell ref="H262:J262"/>
    <mergeCell ref="H263:J263"/>
    <mergeCell ref="A226:J226"/>
    <mergeCell ref="A233:A237"/>
    <mergeCell ref="B233:B237"/>
    <mergeCell ref="C233:C237"/>
    <mergeCell ref="H233:J233"/>
    <mergeCell ref="H234:J234"/>
    <mergeCell ref="H235:J235"/>
    <mergeCell ref="A198:J198"/>
    <mergeCell ref="A205:A209"/>
    <mergeCell ref="B205:B209"/>
    <mergeCell ref="C205:C209"/>
    <mergeCell ref="H205:J205"/>
    <mergeCell ref="H206:J206"/>
    <mergeCell ref="H207:J207"/>
    <mergeCell ref="A170:J170"/>
    <mergeCell ref="A177:A181"/>
    <mergeCell ref="B177:B181"/>
    <mergeCell ref="C177:C181"/>
    <mergeCell ref="H177:J177"/>
    <mergeCell ref="H178:J178"/>
    <mergeCell ref="H179:J179"/>
    <mergeCell ref="A142:J142"/>
    <mergeCell ref="A149:A153"/>
    <mergeCell ref="B149:B153"/>
    <mergeCell ref="C149:C153"/>
    <mergeCell ref="H149:J149"/>
    <mergeCell ref="H150:J150"/>
    <mergeCell ref="H151:J151"/>
    <mergeCell ref="A114:J114"/>
    <mergeCell ref="A121:A125"/>
    <mergeCell ref="B121:B125"/>
    <mergeCell ref="C121:C125"/>
    <mergeCell ref="H121:J121"/>
    <mergeCell ref="H122:J122"/>
    <mergeCell ref="H123:J123"/>
    <mergeCell ref="A86:J86"/>
    <mergeCell ref="A93:A97"/>
    <mergeCell ref="B93:B97"/>
    <mergeCell ref="C93:C97"/>
    <mergeCell ref="H93:J93"/>
    <mergeCell ref="H94:J94"/>
    <mergeCell ref="H95:J95"/>
    <mergeCell ref="A57:J57"/>
    <mergeCell ref="A1:J1"/>
    <mergeCell ref="A8:A12"/>
    <mergeCell ref="B8:B12"/>
    <mergeCell ref="C8:C12"/>
    <mergeCell ref="A36:A40"/>
    <mergeCell ref="B36:B40"/>
    <mergeCell ref="C36:C40"/>
    <mergeCell ref="H8:J8"/>
    <mergeCell ref="H9:J9"/>
    <mergeCell ref="H10:J10"/>
    <mergeCell ref="H36:J36"/>
    <mergeCell ref="H37:J37"/>
    <mergeCell ref="H38:J38"/>
    <mergeCell ref="A29:J29"/>
    <mergeCell ref="H64:J64"/>
    <mergeCell ref="H65:J65"/>
    <mergeCell ref="H66:J66"/>
    <mergeCell ref="A64:A68"/>
    <mergeCell ref="B64:B68"/>
    <mergeCell ref="C64:C68"/>
  </mergeCells>
  <printOptions horizontalCentered="1"/>
  <pageMargins left="0.4" right="3.937007874015748E-2" top="0.68" bottom="3.937007874015748E-2" header="0.11811023622047245" footer="0.11811023622047245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F12" sqref="F12"/>
    </sheetView>
  </sheetViews>
  <sheetFormatPr defaultColWidth="9.09765625" defaultRowHeight="18" x14ac:dyDescent="0.35"/>
  <cols>
    <col min="1" max="1" width="44.3984375" style="1" customWidth="1"/>
    <col min="2" max="2" width="12.5" style="1" customWidth="1"/>
    <col min="3" max="3" width="10.3984375" style="1" customWidth="1"/>
    <col min="4" max="5" width="8.59765625" style="1" customWidth="1"/>
    <col min="6" max="6" width="7.69921875" style="1" customWidth="1"/>
    <col min="7" max="16384" width="9.09765625" style="1"/>
  </cols>
  <sheetData>
    <row r="1" spans="1:9" x14ac:dyDescent="0.35">
      <c r="A1" s="197" t="s">
        <v>22</v>
      </c>
      <c r="B1" s="197"/>
      <c r="C1" s="197"/>
      <c r="D1" s="197"/>
      <c r="E1" s="197"/>
      <c r="F1" s="197"/>
    </row>
    <row r="2" spans="1:9" x14ac:dyDescent="0.35">
      <c r="A2" s="9"/>
      <c r="B2" s="9"/>
      <c r="C2" s="9"/>
      <c r="D2" s="9"/>
    </row>
    <row r="3" spans="1:9" x14ac:dyDescent="0.35">
      <c r="A3" s="1" t="s">
        <v>30</v>
      </c>
    </row>
    <row r="4" spans="1:9" x14ac:dyDescent="0.35">
      <c r="A4" s="1" t="s">
        <v>76</v>
      </c>
    </row>
    <row r="5" spans="1:9" x14ac:dyDescent="0.35">
      <c r="A5" s="1" t="s">
        <v>80</v>
      </c>
    </row>
    <row r="7" spans="1:9" ht="40.5" customHeight="1" x14ac:dyDescent="0.35">
      <c r="A7" s="191" t="s">
        <v>4</v>
      </c>
      <c r="B7" s="187" t="s">
        <v>23</v>
      </c>
      <c r="C7" s="187" t="s">
        <v>24</v>
      </c>
      <c r="D7" s="194" t="s">
        <v>25</v>
      </c>
      <c r="E7" s="195"/>
      <c r="F7" s="196"/>
    </row>
    <row r="8" spans="1:9" ht="18.75" customHeight="1" x14ac:dyDescent="0.35">
      <c r="A8" s="189"/>
      <c r="B8" s="192"/>
      <c r="C8" s="193"/>
      <c r="D8" s="6" t="s">
        <v>12</v>
      </c>
      <c r="E8" s="6" t="s">
        <v>13</v>
      </c>
      <c r="F8" s="6" t="s">
        <v>19</v>
      </c>
    </row>
    <row r="9" spans="1:9" x14ac:dyDescent="0.35">
      <c r="A9" s="50" t="s">
        <v>41</v>
      </c>
      <c r="B9" s="21">
        <v>5179455</v>
      </c>
      <c r="C9" s="22">
        <v>42.566198224852073</v>
      </c>
      <c r="D9" s="23">
        <f>+'แบบฟอร์มที่ 3'!H21</f>
        <v>2.2947485207100593</v>
      </c>
      <c r="E9" s="23">
        <f>+'แบบฟอร์มที่ 3'!I21</f>
        <v>40.271449704142015</v>
      </c>
      <c r="F9" s="23">
        <f>+'แบบฟอร์มที่ 3'!J21</f>
        <v>0</v>
      </c>
      <c r="G9" s="7"/>
      <c r="H9" s="8"/>
      <c r="I9" s="2"/>
    </row>
    <row r="10" spans="1:9" x14ac:dyDescent="0.35">
      <c r="A10" s="50" t="s">
        <v>42</v>
      </c>
      <c r="B10" s="35">
        <v>18720</v>
      </c>
      <c r="C10" s="25">
        <v>0.15384615384615385</v>
      </c>
      <c r="D10" s="26">
        <f>+'แบบฟอร์มที่ 3'!H49</f>
        <v>0.15384615384615385</v>
      </c>
      <c r="E10" s="24">
        <f>+'แบบฟอร์มที่ 3'!I49</f>
        <v>0</v>
      </c>
      <c r="F10" s="24">
        <f>+'แบบฟอร์มที่ 3'!J49</f>
        <v>0</v>
      </c>
      <c r="G10" s="2"/>
      <c r="H10" s="8"/>
      <c r="I10" s="2"/>
    </row>
    <row r="11" spans="1:9" x14ac:dyDescent="0.35">
      <c r="A11" s="50" t="s">
        <v>44</v>
      </c>
      <c r="B11" s="35">
        <v>43660</v>
      </c>
      <c r="C11" s="25">
        <v>0.358809993425378</v>
      </c>
      <c r="D11" s="24">
        <v>0.358809993425378</v>
      </c>
      <c r="E11" s="24">
        <v>0</v>
      </c>
      <c r="F11" s="24">
        <v>0</v>
      </c>
      <c r="G11" s="2"/>
      <c r="H11" s="2"/>
      <c r="I11" s="2"/>
    </row>
    <row r="12" spans="1:9" x14ac:dyDescent="0.35">
      <c r="A12" s="50" t="s">
        <v>79</v>
      </c>
      <c r="B12" s="35">
        <f>'แบบฟอร์มที่ 3'!F194</f>
        <v>359180</v>
      </c>
      <c r="C12" s="25">
        <f>'แบบฟอร์มที่ 3'!G194</f>
        <v>2.7813746438746438</v>
      </c>
      <c r="D12" s="24">
        <f>'แบบฟอร์มที่ 3'!H194</f>
        <v>1.4300925925925927</v>
      </c>
      <c r="E12" s="24">
        <f>+'[1]2 (แก้ไข)'!$I$72</f>
        <v>0</v>
      </c>
      <c r="F12" s="24">
        <f>'แบบฟอร์มที่ 3'!J194</f>
        <v>1.3512820512820511</v>
      </c>
      <c r="G12" s="2"/>
      <c r="H12" s="2"/>
      <c r="I12" s="2"/>
    </row>
    <row r="13" spans="1:9" x14ac:dyDescent="0.35">
      <c r="A13" s="3" t="s">
        <v>129</v>
      </c>
      <c r="B13" s="3">
        <f>'แบบฟอร์มที่ 3'!F268</f>
        <v>78240</v>
      </c>
      <c r="C13" s="65">
        <f>'แบบฟอร์มที่ 3'!G268</f>
        <v>0.87224080267558546</v>
      </c>
      <c r="D13" s="65">
        <f>'แบบฟอร์มที่ 3'!H268</f>
        <v>0.87224080267558546</v>
      </c>
      <c r="E13" s="51">
        <f>+'[2]แบบฟอร์ม3  '!$I$26+'[2]แบบฟอร์ม3 '!$I$30</f>
        <v>0</v>
      </c>
      <c r="F13" s="51">
        <f>+'[2]แบบฟอร์ม3 '!$J$30+'[2]แบบฟอร์ม3  '!$J$26</f>
        <v>0</v>
      </c>
    </row>
    <row r="14" spans="1:9" x14ac:dyDescent="0.35">
      <c r="A14" s="3"/>
      <c r="B14" s="3"/>
      <c r="C14" s="25"/>
      <c r="D14" s="3"/>
      <c r="E14" s="51"/>
      <c r="F14" s="51"/>
    </row>
    <row r="15" spans="1:9" x14ac:dyDescent="0.35">
      <c r="A15" s="11" t="s">
        <v>5</v>
      </c>
      <c r="B15" s="169">
        <f>SUM(B9:B13)</f>
        <v>5679255</v>
      </c>
      <c r="C15" s="170">
        <f>SUM(C9:C13)</f>
        <v>46.732469818673827</v>
      </c>
      <c r="D15" s="170">
        <f>SUM(D9:D13)</f>
        <v>5.1097380632497691</v>
      </c>
      <c r="E15" s="170">
        <f>SUM(E9:E13)</f>
        <v>40.271449704142015</v>
      </c>
      <c r="F15" s="170">
        <f>SUM(F9:F13)</f>
        <v>1.3512820512820511</v>
      </c>
    </row>
    <row r="16" spans="1:9" x14ac:dyDescent="0.35">
      <c r="A16" s="11" t="s">
        <v>6</v>
      </c>
      <c r="B16" s="171"/>
      <c r="C16" s="172"/>
      <c r="D16" s="173">
        <v>6</v>
      </c>
      <c r="E16" s="112">
        <v>41</v>
      </c>
      <c r="F16" s="174">
        <v>2</v>
      </c>
    </row>
    <row r="17" spans="1:8" ht="30.75" customHeight="1" x14ac:dyDescent="0.35"/>
    <row r="18" spans="1:8" x14ac:dyDescent="0.35">
      <c r="A18" s="1" t="s">
        <v>77</v>
      </c>
      <c r="H18" s="52"/>
    </row>
    <row r="19" spans="1:8" x14ac:dyDescent="0.35">
      <c r="A19" s="1" t="s">
        <v>11</v>
      </c>
    </row>
    <row r="20" spans="1:8" x14ac:dyDescent="0.35">
      <c r="A20" s="1" t="s">
        <v>26</v>
      </c>
    </row>
    <row r="21" spans="1:8" x14ac:dyDescent="0.35">
      <c r="A21" s="1" t="s">
        <v>78</v>
      </c>
    </row>
  </sheetData>
  <mergeCells count="5">
    <mergeCell ref="A7:A8"/>
    <mergeCell ref="B7:B8"/>
    <mergeCell ref="C7:C8"/>
    <mergeCell ref="D7:F7"/>
    <mergeCell ref="A1:F1"/>
  </mergeCells>
  <printOptions horizontalCentered="1"/>
  <pageMargins left="0.23622047244094491" right="0.23622047244094491" top="0.9055118110236221" bottom="0.35433070866141736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3" sqref="H23"/>
    </sheetView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แบบฟอร์มที่ 1</vt:lpstr>
      <vt:lpstr>แบบฟอร์มที่ 2</vt:lpstr>
      <vt:lpstr>แบบฟอร์มที่ 3</vt:lpstr>
      <vt:lpstr>แบบฟอร์ม4</vt:lpstr>
      <vt:lpstr>Sheet5</vt:lpstr>
      <vt:lpstr>'แบบฟอร์มที่ 2'!Print_Area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Google</cp:lastModifiedBy>
  <cp:lastPrinted>2015-10-09T09:04:14Z</cp:lastPrinted>
  <dcterms:created xsi:type="dcterms:W3CDTF">2013-08-22T04:54:33Z</dcterms:created>
  <dcterms:modified xsi:type="dcterms:W3CDTF">2015-10-09T09:07:15Z</dcterms:modified>
</cp:coreProperties>
</file>